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EF92D983-6E37-4942-8264-A23FBCECC2F6}" xr6:coauthVersionLast="47" xr6:coauthVersionMax="47" xr10:uidLastSave="{00000000-0000-0000-0000-000000000000}"/>
  <bookViews>
    <workbookView xWindow="-120" yWindow="-120" windowWidth="29040" windowHeight="15720" xr2:uid="{49398C1A-5534-4E76-A25F-6C9BA8186762}"/>
  </bookViews>
  <sheets>
    <sheet name="calzado y marroquine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0" i="1" l="1"/>
  <c r="N110" i="1"/>
  <c r="M141" i="1"/>
  <c r="M142" i="1"/>
  <c r="M140" i="1"/>
  <c r="L141" i="1"/>
  <c r="N141" i="1" s="1"/>
  <c r="L142" i="1"/>
  <c r="N142" i="1" s="1"/>
  <c r="L140" i="1"/>
  <c r="J141" i="1"/>
  <c r="J142" i="1"/>
  <c r="J140" i="1"/>
  <c r="N140" i="1" s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6" i="1"/>
</calcChain>
</file>

<file path=xl/sharedStrings.xml><?xml version="1.0" encoding="utf-8"?>
<sst xmlns="http://schemas.openxmlformats.org/spreadsheetml/2006/main" count="674" uniqueCount="240">
  <si>
    <t>FICHA NUEVA 2026</t>
  </si>
  <si>
    <t xml:space="preserve">PIE CUADRADO </t>
  </si>
  <si>
    <t xml:space="preserve">CUERO DE CHIVO VEGETAL </t>
  </si>
  <si>
    <t>CUERO DE CHIVO</t>
  </si>
  <si>
    <t>ROLLO</t>
  </si>
  <si>
    <t>CINTA FALLA DE PULGADA COLOR NEGRO</t>
  </si>
  <si>
    <t>CINTA FALLA</t>
  </si>
  <si>
    <t>REATA DE PULGADA NEGRA</t>
  </si>
  <si>
    <t>REATA</t>
  </si>
  <si>
    <t>UNIDAD</t>
  </si>
  <si>
    <t>TABLA DE SILICONA PARA PERFORAR O QUESITO DE 15 x15 CM</t>
  </si>
  <si>
    <t xml:space="preserve">TABLA DE SILICONA </t>
  </si>
  <si>
    <t>METROS</t>
  </si>
  <si>
    <t>TELA FORRO VENDAVAL O TIFON COLOR NEGRO Y BEIGE</t>
  </si>
  <si>
    <t>TELA FORRO PARA BOLSOS</t>
  </si>
  <si>
    <t>100 GRAMOS</t>
  </si>
  <si>
    <t>HILOS COLORES SURTIDOS, HILO ENCERADO PARA COSTURA MANUAL COLORES BEIGE, NEGRO Y MIEL.</t>
  </si>
  <si>
    <t>HILOS COLORES SURTIDOS, HILO ENCERADO</t>
  </si>
  <si>
    <t>AGUJAS PUNTA ROMA OJETE GRANDE PARA COSTURA MANUAL DE CUERO DE 6 CM DE LARGO</t>
  </si>
  <si>
    <t>AGUJAS PUNTA ROMA #18</t>
  </si>
  <si>
    <t>CREMALLERA PLASTICA No. 6 COLORES NEGRO, BEIGE MIEL</t>
  </si>
  <si>
    <t>CREMALLERA PLASTICA</t>
  </si>
  <si>
    <t>SLIDER PARA CREMALLERA No 6 PLASTICA PLATEADOS</t>
  </si>
  <si>
    <t>SLIDER</t>
  </si>
  <si>
    <t>YUMBOLON No. 5</t>
  </si>
  <si>
    <t>BROCHES 4 PIEZAS O DE CAZUELA GRANDES PLATEADOS</t>
  </si>
  <si>
    <t>BROCHES 4 PIEZAS</t>
  </si>
  <si>
    <t>BROCHES 4 PIEZAS O DE CAZUELA PEQUEÑOS PLATEADOS</t>
  </si>
  <si>
    <t>BROCHE IMAN GRANDE PLATEADO</t>
  </si>
  <si>
    <t>BROCHE IMAN</t>
  </si>
  <si>
    <t xml:space="preserve">CIENTO </t>
  </si>
  <si>
    <t>REMACHES No.8 PLATEADOS DOBLE CABEZA</t>
  </si>
  <si>
    <t>REMACHES No 8</t>
  </si>
  <si>
    <t>MOSQUETONES PARA REATA DE PULGADA PLATEADOS</t>
  </si>
  <si>
    <t>MOSQUETONES</t>
  </si>
  <si>
    <t>ARGOLLAS PLATEADAS DE PLUGADA</t>
  </si>
  <si>
    <t>ARGOLLAS</t>
  </si>
  <si>
    <t>MEDIAS LUNAS DE PULGADA PLATEADAS</t>
  </si>
  <si>
    <t>MEDIAS LUNAS</t>
  </si>
  <si>
    <t>PIE CUADRADO</t>
  </si>
  <si>
    <t>CUERO VAQUETA ,</t>
  </si>
  <si>
    <t>CUERO NATUAL</t>
  </si>
  <si>
    <t>60GRAMOS</t>
  </si>
  <si>
    <t>TINTAS PARA BORDES . COLORES PRIMARIOS (TINTA MARROQUINERA)</t>
  </si>
  <si>
    <t>TINTAS A BASE DE AGUA</t>
  </si>
  <si>
    <t>UNIDADES</t>
  </si>
  <si>
    <t>Mosquetones de 2,5 cm PLATEADO Y DORADO</t>
  </si>
  <si>
    <t>Mosquetones</t>
  </si>
  <si>
    <t>Argollas plateadas, DORADAS de 2,5 cm</t>
  </si>
  <si>
    <t>Argollas</t>
  </si>
  <si>
    <t>Brillo 250 cc NEGRO Y NATURAL</t>
  </si>
  <si>
    <t>Brillo</t>
  </si>
  <si>
    <t>Tinta marroquinera NEGRA, MARRON Y MIEL DE 250 CC</t>
  </si>
  <si>
    <t>Tinta marroquinera</t>
  </si>
  <si>
    <t>Tela de forro vendaval negra, marron y miel</t>
  </si>
  <si>
    <t>Tela de forro vendaval</t>
  </si>
  <si>
    <t>unidades</t>
  </si>
  <si>
    <t xml:space="preserve">
Broche de cazuela</t>
  </si>
  <si>
    <t>Broches</t>
  </si>
  <si>
    <t>Sliders plateados, DORADOS #6</t>
  </si>
  <si>
    <t>Sliders</t>
  </si>
  <si>
    <t>CALIBRE 14-16 MARRON BEIGE, MIEL ,</t>
  </si>
  <si>
    <t>Cremallera #6</t>
  </si>
  <si>
    <t>1 KILO POR COLOR</t>
  </si>
  <si>
    <t>OVILLO DE TRAPILLO PLUMA #10 ,#15 COLORES, BLANCO , NEGRO, BEISCH, ROSADO, VIOLETA, CAFÉ, MORADO, VERDE MENTA , ROJO, AZUK TURQYI, AZUL CELSTE, AMARILLO, VERDE VIVCHE, VINOTINTO, VERDE OEANO,</t>
  </si>
  <si>
    <t>TRAPILLO</t>
  </si>
  <si>
    <t xml:space="preserve">PARES </t>
  </si>
  <si>
    <t>HORMA TRESPUNTA DAMA   35/4-36/6 -37/6- 38/4-39/3-40/3-41/2- 42/ 1</t>
  </si>
  <si>
    <t xml:space="preserve">HORMA DE  SANDALIA DE DAMA </t>
  </si>
  <si>
    <t>HORMA TRESPUNTA  HOMBRE 37/2- 38/4-39/6-40/6-41/4-42/2-43/2 -44/1</t>
  </si>
  <si>
    <t xml:space="preserve">HORMA DE SANDALIA  TRESPUNTADA DE HOMBRE </t>
  </si>
  <si>
    <t>DECIMETROS</t>
  </si>
  <si>
    <t>CUERO NAPA CALIBRE 12+-14</t>
  </si>
  <si>
    <t>CUERO</t>
  </si>
  <si>
    <t xml:space="preserve">GALON </t>
  </si>
  <si>
    <t xml:space="preserve">PEGANTE AMARILLO  ACUOSo PARA PISTOLA  </t>
  </si>
  <si>
    <t xml:space="preserve">PEGANTE NEOPRENO </t>
  </si>
  <si>
    <t>Agujas trifilares #22</t>
  </si>
  <si>
    <t>AGUJA TRIFILAR #22</t>
  </si>
  <si>
    <t>DCIMETROS</t>
  </si>
  <si>
    <t xml:space="preserve">NEGRO </t>
  </si>
  <si>
    <t>CUERO NAPA</t>
  </si>
  <si>
    <t>GALON</t>
  </si>
  <si>
    <t>LAMINA</t>
  </si>
  <si>
    <t>PARES</t>
  </si>
  <si>
    <t xml:space="preserve">SERIE DE HORMAS DE BALAETA REDONDA  DEL  34/2- 35/4- 36/6- 37/6- 38/4- 39/2-  40/1- 41/1 42/1  = 27 PARES </t>
  </si>
  <si>
    <t xml:space="preserve">HORMA DE DAMA  PUNTA AGUDA </t>
  </si>
  <si>
    <t xml:space="preserve">SERIE DE HORMAS DEPORTIVAS DEL    37/2- 38/4- 39/6-  40/6- 41/6- 42/2 -43/2 =  PARES </t>
  </si>
  <si>
    <t xml:space="preserve">HORMAS DE POLIPROPILENO ALTA DENSIDAD </t>
  </si>
  <si>
    <t>GALONES</t>
  </si>
  <si>
    <t>ACEITE SILICONADO PARA MAQUINA DE COSER 1/4</t>
  </si>
  <si>
    <t>ACEITE SILICONADO PARA MAQUINA</t>
  </si>
  <si>
    <t>CAJA</t>
  </si>
  <si>
    <t>PINTILLA DE 1PULGADA CON CABEZA</t>
  </si>
  <si>
    <t>CAJA DE PUNTILLAS CON CABEZA</t>
  </si>
  <si>
    <t>LAMINA DE PUNTERA Y CONTRAFUERTE CON PEGANTE ADHERENTE</t>
  </si>
  <si>
    <t>LAMINAS DE REFUERZO DE LA CAPELLADA</t>
  </si>
  <si>
    <t xml:space="preserve">GRAMAOS </t>
  </si>
  <si>
    <t xml:space="preserve">N # 3 </t>
  </si>
  <si>
    <t xml:space="preserve">CAJA DETACHUELAS </t>
  </si>
  <si>
    <t>YUMBOLON No. 10</t>
  </si>
  <si>
    <t>AGUJAS 110 TRIFILAR 135*7</t>
  </si>
  <si>
    <t>AGUJAS 110 TRIFILAR CABO GRUESO</t>
  </si>
  <si>
    <t>AGUJAS 100 TRIFILAR REF 135*7</t>
  </si>
  <si>
    <t>AGUJAS 100 TRIFILAR CABO GRUESO</t>
  </si>
  <si>
    <t>200 GRAMOS</t>
  </si>
  <si>
    <t>HILOS COLORES SUTIDOS #40 APTAN, NEGRO, BLANCO, BIEGES 200 GRAMOS</t>
  </si>
  <si>
    <t>HILOS COLORES SUTIDOS HILOS 
NYLON BONDEADO # 40</t>
  </si>
  <si>
    <t>MTRS</t>
  </si>
  <si>
    <t>FORRO PARA DEPORTIVO MALLA NEGRO ,BLANCO,</t>
  </si>
  <si>
    <t>FORRO  DEPORTIVO</t>
  </si>
  <si>
    <t>PEGANTE PU</t>
  </si>
  <si>
    <t xml:space="preserve">SERIE DE HORMAS DE BALAETA REDONDA  DEL   34/2- 35/4- 36/6- 37/6- 38/4- 39/2-  40/1- 41/1 42/1  = 27 PARES </t>
  </si>
  <si>
    <t xml:space="preserve">HOMAR DE DAMA  PUNTA REDONDA </t>
  </si>
  <si>
    <t>SINTETICO PARA DEPORTIVO VITELA NEGRO Y BLANCO</t>
  </si>
  <si>
    <t>SINTETICO PARA DEPORTIVO</t>
  </si>
  <si>
    <t>LAMINA DE PLANTILLA SIN ABULLONADO</t>
  </si>
  <si>
    <t>LAMINA DE CELULOSA</t>
  </si>
  <si>
    <t>FORRO SINTETICO DE CAPELLADA NEGRO MATE, MIEL,BEIGES</t>
  </si>
  <si>
    <t>FORRO SINTETICO</t>
  </si>
  <si>
    <t>PEGANTES AMARILLO ALTA DENSIDAD</t>
  </si>
  <si>
    <t>PEGANTES AMARILLO</t>
  </si>
  <si>
    <t>METRO</t>
  </si>
  <si>
    <t>SINTETICO DAMA PARA CAPELLADA EN BASE TELA,NEGRO MATE, MIEL,BEIGES</t>
  </si>
  <si>
    <t>SINTETICO DAMA</t>
  </si>
  <si>
    <t>VALOR TOTAL IMPUESTO INCLUIDO</t>
  </si>
  <si>
    <t>VALOR UNITARIO IMPUESTO INCLUIDO</t>
  </si>
  <si>
    <t>FICHA DE FORMACIÓN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</si>
  <si>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</si>
  <si>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</si>
  <si>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</si>
  <si>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</si>
  <si>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</si>
  <si>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</si>
  <si>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</si>
  <si>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</si>
  <si>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</si>
  <si>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>LOTE DE CALZADO</t>
  </si>
  <si>
    <t>CENTRO INDUSTRIAL Y DE AVIACIÓN- REGIONAL ATLÁNTICO</t>
  </si>
  <si>
    <t>POR DEFINIR
GALAPA Y BARRANQUILLA</t>
  </si>
  <si>
    <t>YUMBOLON No. 10 REMPLAZAR  POR    (3 )</t>
  </si>
  <si>
    <t>SUELAS DE DEPRTOIVO</t>
  </si>
  <si>
    <t>SUELA EN EVA TALLAS DEL 37 AL 43</t>
  </si>
  <si>
    <t xml:space="preserve">HOMAR DE DAMA  PUNTA AGUDA </t>
  </si>
  <si>
    <t>SEULA DE PVC</t>
  </si>
  <si>
    <t>SUELAS DE PVC DAMA PUNTA REDONDA 35 AL 41 NEGRA</t>
  </si>
  <si>
    <t>CARTON PARA MOLDES</t>
  </si>
  <si>
    <t>CARTON KRAFT</t>
  </si>
  <si>
    <t>BASES AUXILIARES</t>
  </si>
  <si>
    <t>LIMPIADOR DE SUELAS BASES AUXILIARES</t>
  </si>
  <si>
    <t>AGUJA TRIFILAR #18</t>
  </si>
  <si>
    <t>AGUJA TRFILAR  # 20</t>
  </si>
  <si>
    <t>Agujas trifilares # 20</t>
  </si>
  <si>
    <t>TRAPLILLO</t>
  </si>
  <si>
    <t>KILO /POR COLOR</t>
  </si>
  <si>
    <t xml:space="preserve">SINTETICO DE CAPELLADA BARZA </t>
  </si>
  <si>
    <t xml:space="preserve">MATERAL DE SINTETICO COLORES SURTIDOS  140 ANCHO </t>
  </si>
  <si>
    <t xml:space="preserve">SEMI CUERO GRUESO </t>
  </si>
  <si>
    <t xml:space="preserve">MATERAL DE SINTETICO COLORES SURTIDOS   CALIBRE 16 PARA TUBULAR 140 ANCHO </t>
  </si>
  <si>
    <t xml:space="preserve">SEMICUERO DELGADO </t>
  </si>
  <si>
    <t>MATERIAL SINTETICO PARA  CALZZADO DE DAMA</t>
  </si>
  <si>
    <t xml:space="preserve">SINTETICO DEPORTIVO </t>
  </si>
  <si>
    <t xml:space="preserve">LONDON VITELLA  </t>
  </si>
  <si>
    <t xml:space="preserve">METROS </t>
  </si>
  <si>
    <t xml:space="preserve">FORRO DE CAPELLADA </t>
  </si>
  <si>
    <t>MATERIAL SOFTY FORRO</t>
  </si>
  <si>
    <t>MTROS</t>
  </si>
  <si>
    <t>FORRO DEPORTIVO</t>
  </si>
  <si>
    <t xml:space="preserve">SUPER MALLA  160 DE ANCHO </t>
  </si>
  <si>
    <t xml:space="preserve">REFUERSO DE PUNTERA Y CONTRAFUERTE </t>
  </si>
  <si>
    <t xml:space="preserve">DURALON PIMPON TERMO ADHERRIBLE </t>
  </si>
  <si>
    <t xml:space="preserve">PEGANTE PU </t>
  </si>
  <si>
    <t xml:space="preserve">PEGANTE DE POLIURETANO  </t>
  </si>
  <si>
    <t xml:space="preserve">LATA </t>
  </si>
  <si>
    <t xml:space="preserve">PEGANTE AMARILLO </t>
  </si>
  <si>
    <t xml:space="preserve">PEGANTE DE  NEOPRENO CONTINENTAL </t>
  </si>
  <si>
    <t xml:space="preserve">SINTETICO BRILLANTE </t>
  </si>
  <si>
    <t xml:space="preserve">MATERIL CON ACABADO EN CHAROL COLORE S SURTIDOS </t>
  </si>
  <si>
    <t xml:space="preserve">SINTETICO  PARA DEPORTIVO </t>
  </si>
  <si>
    <t xml:space="preserve">MATERIL DE CARNAZA  </t>
  </si>
  <si>
    <t>PLANTILLA DE LUJO</t>
  </si>
  <si>
    <t xml:space="preserve">PLANTILICRON COLORES SURTIDOS </t>
  </si>
  <si>
    <t xml:space="preserve">MTROS </t>
  </si>
  <si>
    <t xml:space="preserve">TACHUELAS  # 3 </t>
  </si>
  <si>
    <t xml:space="preserve">TACHUELAS DE METAL POR LIBRAS </t>
  </si>
  <si>
    <t>PEGANTE ACUOSO</t>
  </si>
  <si>
    <t xml:space="preserve">LATEX NATURAL </t>
  </si>
  <si>
    <t xml:space="preserve">EVA CUÑO </t>
  </si>
  <si>
    <t>LAMINA DE ESPUMA EXPANDIDA SIN HUELLA  # 18 1.00 * 240</t>
  </si>
  <si>
    <t xml:space="preserve">CAPELLADAS SINTETICAS  ARFGOLLA </t>
  </si>
  <si>
    <t>CAPELLADAS SURTIDAS EN COLORES NEGRO PLATA,DORADA, CHAMPAÑA</t>
  </si>
  <si>
    <t>PAR</t>
  </si>
  <si>
    <t>CAPELLDAS DE VALETA DESTALONADA</t>
  </si>
  <si>
    <t>CAPELLADAS SURTIDAS EN COLORES NEGRO,DORADA, CHAMPAÑA</t>
  </si>
  <si>
    <t xml:space="preserve">CAPELLAD  PARA SANDALIAS </t>
  </si>
  <si>
    <t xml:space="preserve">MATERIL DE TELA JEAN AZUL Y NEGRA </t>
  </si>
  <si>
    <t xml:space="preserve">CAPELLADA PARA SANDALIAS </t>
  </si>
  <si>
    <t>MATERIAL SINTETICO COLORES SURTIDOS NEGRO,AMARETTO, BLANCO</t>
  </si>
  <si>
    <t xml:space="preserve">CAPELLADAS SINTETICAS  CON HEBILLA </t>
  </si>
  <si>
    <t xml:space="preserve">MATERIAL  SINTETICO COLORES COMBINADOS NEGRO/BEIS , PERLA </t>
  </si>
  <si>
    <t>SUELAS KAILY</t>
  </si>
  <si>
    <t>SUELA DE PVC PARA SANDALIA PUNTA CUADRADA DE DAMA TALLA 34-AL 40</t>
  </si>
  <si>
    <t>SUELA MARGARITA</t>
  </si>
  <si>
    <t xml:space="preserve">SUELACON PLANTILLA  MATERIL DE PVC CAFÉ Y NEGRA TALLAS DEL 34 AL 40 </t>
  </si>
  <si>
    <t>ESTUDIO DE MERCADO</t>
  </si>
  <si>
    <t>cotizacion 1</t>
  </si>
  <si>
    <t>cotizacion 2</t>
  </si>
  <si>
    <t>cotizaciones ajustadas luego de mesa tecnica</t>
  </si>
  <si>
    <t>GENERICO</t>
  </si>
  <si>
    <t>PEGANTES AMARILLO ALTA DENSIDAD 750CC</t>
  </si>
  <si>
    <t>LITRO</t>
  </si>
  <si>
    <t>CONTINENTAL</t>
  </si>
  <si>
    <r>
      <t>LAMINA DE PLANTILLA SIN</t>
    </r>
    <r>
      <rPr>
        <sz val="11"/>
        <color theme="1"/>
        <rFont val="Arial"/>
        <family val="2"/>
      </rPr>
      <t xml:space="preserve"> ABULLONADO</t>
    </r>
  </si>
  <si>
    <t>HOMAR DE DAMA  PUNTA REDONDA CUADRADA   Y SEMI AGUJA</t>
  </si>
  <si>
    <r>
      <t>SERIE DE HORMAS DE BALAETA REDONDA  DEL   34/</t>
    </r>
    <r>
      <rPr>
        <sz val="11"/>
        <rFont val="Arial"/>
        <family val="2"/>
      </rPr>
      <t>2</t>
    </r>
    <r>
      <rPr>
        <sz val="11"/>
        <color rgb="FFFF0000"/>
        <rFont val="Arial"/>
        <family val="2"/>
      </rPr>
      <t>- 35/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- 36/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- 37/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- 38/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- 39/</t>
    </r>
    <r>
      <rPr>
        <sz val="11"/>
        <rFont val="Arial"/>
        <family val="2"/>
      </rPr>
      <t>2</t>
    </r>
    <r>
      <rPr>
        <sz val="11"/>
        <color rgb="FFFF0000"/>
        <rFont val="Arial"/>
        <family val="2"/>
      </rPr>
      <t>-  40/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- 41/</t>
    </r>
    <r>
      <rPr>
        <sz val="11"/>
        <rFont val="Arial"/>
        <family val="2"/>
      </rPr>
      <t>2</t>
    </r>
    <r>
      <rPr>
        <sz val="11"/>
        <color rgb="FFFF0000"/>
        <rFont val="Arial"/>
        <family val="2"/>
      </rPr>
      <t xml:space="preserve"> 42/</t>
    </r>
    <r>
      <rPr>
        <sz val="11"/>
        <rFont val="Arial"/>
        <family val="2"/>
      </rPr>
      <t xml:space="preserve">2 </t>
    </r>
    <r>
      <rPr>
        <sz val="11"/>
        <color rgb="FFFF0000"/>
        <rFont val="Arial"/>
        <family val="2"/>
      </rPr>
      <t xml:space="preserve"> = 64 PARES </t>
    </r>
  </si>
  <si>
    <t xml:space="preserve">RIGIDAD </t>
  </si>
  <si>
    <t>PEGANTE PU 750</t>
  </si>
  <si>
    <t xml:space="preserve">MAXON </t>
  </si>
  <si>
    <t>GROZ BECKER</t>
  </si>
  <si>
    <r>
      <t>YUMBOLON No. 10</t>
    </r>
    <r>
      <rPr>
        <sz val="11"/>
        <color rgb="FFFF0000"/>
        <rFont val="Arial"/>
        <family val="2"/>
      </rPr>
      <t xml:space="preserve"> REMPLAZAR  POR    (3 )</t>
    </r>
  </si>
  <si>
    <t xml:space="preserve">HORMAS DE POLIPROPILENO ALTA  DENSIDAD DEPORTIVA 1.5 ALTURA </t>
  </si>
  <si>
    <r>
      <t>SERIE DE HORMAS DEPORTIVAS DEL    37/</t>
    </r>
    <r>
      <rPr>
        <sz val="11"/>
        <rFont val="Arial"/>
        <family val="2"/>
      </rPr>
      <t>2</t>
    </r>
    <r>
      <rPr>
        <sz val="11"/>
        <color rgb="FFFF0000"/>
        <rFont val="Arial"/>
        <family val="2"/>
      </rPr>
      <t>- 38/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- 39/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  40/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- 41/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- 42/</t>
    </r>
    <r>
      <rPr>
        <sz val="11"/>
        <rFont val="Arial"/>
        <family val="2"/>
      </rPr>
      <t>2</t>
    </r>
    <r>
      <rPr>
        <sz val="11"/>
        <color rgb="FFFF0000"/>
        <rFont val="Arial"/>
        <family val="2"/>
      </rPr>
      <t xml:space="preserve"> -43/</t>
    </r>
    <r>
      <rPr>
        <sz val="11"/>
        <rFont val="Arial"/>
        <family val="2"/>
      </rPr>
      <t>2</t>
    </r>
    <r>
      <rPr>
        <sz val="11"/>
        <color rgb="FFFF0000"/>
        <rFont val="Arial"/>
        <family val="2"/>
      </rPr>
      <t xml:space="preserve"> =  PARES </t>
    </r>
  </si>
  <si>
    <t xml:space="preserve">RIGIDA </t>
  </si>
  <si>
    <t xml:space="preserve">HOMAR DE DAMA  PUNTA  51/2  SEMI  AGUDA ; RENDONDA Y CUADRADA </t>
  </si>
  <si>
    <t>LIMPIADOR DE SUELAS BASES AUXILIARES  750CC</t>
  </si>
  <si>
    <t>DELTA</t>
  </si>
  <si>
    <t xml:space="preserve">GENERICO </t>
  </si>
  <si>
    <r>
      <t>HORMA TRESPUNTA  HOMBRE 37/</t>
    </r>
    <r>
      <rPr>
        <sz val="11"/>
        <rFont val="Arial"/>
        <family val="2"/>
      </rPr>
      <t>2</t>
    </r>
    <r>
      <rPr>
        <sz val="11"/>
        <color rgb="FFFF0000"/>
        <rFont val="Arial"/>
        <family val="2"/>
      </rPr>
      <t>- 38/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-39/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-40/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-41/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-42</t>
    </r>
    <r>
      <rPr>
        <sz val="11"/>
        <rFont val="Arial"/>
        <family val="2"/>
      </rPr>
      <t>/2</t>
    </r>
    <r>
      <rPr>
        <sz val="11"/>
        <color rgb="FFFF0000"/>
        <rFont val="Arial"/>
        <family val="2"/>
      </rPr>
      <t>-43</t>
    </r>
    <r>
      <rPr>
        <sz val="11"/>
        <rFont val="Arial"/>
        <family val="2"/>
      </rPr>
      <t xml:space="preserve">/2 </t>
    </r>
    <r>
      <rPr>
        <sz val="11"/>
        <color rgb="FFFF0000"/>
        <rFont val="Arial"/>
        <family val="2"/>
      </rPr>
      <t>-44/</t>
    </r>
    <r>
      <rPr>
        <sz val="11"/>
        <rFont val="Arial"/>
        <family val="2"/>
      </rPr>
      <t>2</t>
    </r>
  </si>
  <si>
    <t>RIGIDA</t>
  </si>
  <si>
    <t xml:space="preserve">HORMA DE  SANDALIA DE DAMA  2,5 ALTURA </t>
  </si>
  <si>
    <r>
      <rPr>
        <sz val="11"/>
        <color rgb="FFFF0000"/>
        <rFont val="Arial"/>
        <family val="2"/>
      </rPr>
      <t xml:space="preserve">HORMA TRESPUNTA DAMA </t>
    </r>
    <r>
      <rPr>
        <sz val="11"/>
        <color theme="1"/>
        <rFont val="Arial"/>
        <family val="2"/>
      </rPr>
      <t xml:space="preserve">  </t>
    </r>
    <r>
      <rPr>
        <sz val="11"/>
        <color rgb="FFFF0000"/>
        <rFont val="Arial"/>
        <family val="2"/>
      </rPr>
      <t>35/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-36/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 xml:space="preserve"> -37/</t>
    </r>
    <r>
      <rPr>
        <sz val="11"/>
        <rFont val="Arial"/>
        <family val="2"/>
      </rPr>
      <t>6</t>
    </r>
    <r>
      <rPr>
        <sz val="11"/>
        <color rgb="FFFF0000"/>
        <rFont val="Arial"/>
        <family val="2"/>
      </rPr>
      <t>- 38/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-39/</t>
    </r>
    <r>
      <rPr>
        <sz val="11"/>
        <rFont val="Arial"/>
        <family val="2"/>
      </rPr>
      <t>4</t>
    </r>
    <r>
      <rPr>
        <sz val="11"/>
        <color rgb="FFFF0000"/>
        <rFont val="Arial"/>
        <family val="2"/>
      </rPr>
      <t>-40</t>
    </r>
    <r>
      <rPr>
        <sz val="11"/>
        <rFont val="Arial"/>
        <family val="2"/>
      </rPr>
      <t>/4-</t>
    </r>
    <r>
      <rPr>
        <sz val="11"/>
        <color rgb="FFFF0000"/>
        <rFont val="Arial"/>
        <family val="2"/>
      </rPr>
      <t>41</t>
    </r>
    <r>
      <rPr>
        <sz val="11"/>
        <rFont val="Arial"/>
        <family val="2"/>
      </rPr>
      <t>/2</t>
    </r>
    <r>
      <rPr>
        <sz val="11"/>
        <color rgb="FFFF0000"/>
        <rFont val="Arial"/>
        <family val="2"/>
      </rPr>
      <t xml:space="preserve">- 42/ </t>
    </r>
    <r>
      <rPr>
        <sz val="11"/>
        <rFont val="Arial"/>
        <family val="2"/>
      </rPr>
      <t>2</t>
    </r>
  </si>
  <si>
    <t xml:space="preserve">HILOS COLORES SUTIDOS HILOS </t>
  </si>
  <si>
    <t xml:space="preserve">NYLON BONDEADO # 40 -60 NEGRO, CAFÉ, COÑAC, ROJO. BLANCO. </t>
  </si>
  <si>
    <t xml:space="preserve">CONO 200MTRS </t>
  </si>
  <si>
    <t>AGUJAS CABO REDONDO GRUESO</t>
  </si>
  <si>
    <t xml:space="preserve">AGUJAS REF 135*7  PUNTAS TRIFILAR Y REDONDA NUMERO 100,110,125 </t>
  </si>
  <si>
    <t xml:space="preserve">UNIDADES </t>
  </si>
  <si>
    <t xml:space="preserve">GROSBECKER </t>
  </si>
  <si>
    <t>$                      -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</si>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</sst>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"/>
    <numFmt numFmtId="165" formatCode="_-[$$-409]* #,##0_ ;_-[$$-409]* \-#,##0\ ;_-[$$-409]* &quot;-&quot;??_ ;_-@_ "/>
    <numFmt numFmtId="166" formatCode="\$\ #,##0"/>
    <numFmt numFmtId="167" formatCode="\$\ 0"/>
    <numFmt numFmtId="168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</cellStyleXfs>
  <cellXfs count="1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3" fontId="1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168" fontId="2" fillId="3" borderId="1" xfId="1" applyNumberFormat="1" applyFont="1" applyFill="1" applyBorder="1" applyAlignment="1">
      <alignment horizontal="center" vertical="center" wrapText="1"/>
    </xf>
    <xf numFmtId="168" fontId="0" fillId="0" borderId="0" xfId="1" applyNumberFormat="1" applyFont="1"/>
    <xf numFmtId="165" fontId="1" fillId="3" borderId="4" xfId="0" applyNumberFormat="1" applyFont="1" applyFill="1" applyBorder="1" applyAlignment="1">
      <alignment horizontal="center" vertical="center" wrapText="1"/>
    </xf>
    <xf numFmtId="166" fontId="0" fillId="0" borderId="1" xfId="0" applyNumberFormat="1" applyBorder="1"/>
    <xf numFmtId="0" fontId="2" fillId="4" borderId="4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0" borderId="2" xfId="3" applyFont="1" applyBorder="1" applyAlignment="1">
      <alignment horizontal="left" vertical="top" wrapText="1"/>
    </xf>
    <xf numFmtId="0" fontId="2" fillId="0" borderId="5" xfId="3" applyFont="1" applyBorder="1" applyAlignment="1">
      <alignment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5" xfId="3" applyFont="1" applyBorder="1" applyAlignment="1">
      <alignment horizontal="left" wrapText="1"/>
    </xf>
    <xf numFmtId="0" fontId="3" fillId="0" borderId="5" xfId="3" applyFont="1" applyBorder="1" applyAlignment="1">
      <alignment horizontal="center" vertical="center"/>
    </xf>
    <xf numFmtId="0" fontId="8" fillId="0" borderId="2" xfId="3" applyFont="1" applyBorder="1" applyAlignment="1">
      <alignment horizontal="left" vertical="center" wrapText="1"/>
    </xf>
    <xf numFmtId="0" fontId="8" fillId="0" borderId="5" xfId="3" applyFont="1" applyBorder="1" applyAlignment="1">
      <alignment vertical="center" wrapText="1"/>
    </xf>
    <xf numFmtId="0" fontId="8" fillId="0" borderId="5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0" fontId="2" fillId="6" borderId="2" xfId="3" applyFont="1" applyFill="1" applyBorder="1" applyAlignment="1">
      <alignment horizontal="left" vertical="top" wrapText="1"/>
    </xf>
    <xf numFmtId="0" fontId="2" fillId="6" borderId="5" xfId="3" applyFont="1" applyFill="1" applyBorder="1" applyAlignment="1">
      <alignment vertical="center" wrapText="1"/>
    </xf>
    <xf numFmtId="0" fontId="2" fillId="6" borderId="5" xfId="3" applyFont="1" applyFill="1" applyBorder="1" applyAlignment="1">
      <alignment horizontal="left" vertical="center" wrapText="1"/>
    </xf>
    <xf numFmtId="0" fontId="2" fillId="6" borderId="5" xfId="3" applyFont="1" applyFill="1" applyBorder="1" applyAlignment="1">
      <alignment horizontal="left" wrapText="1"/>
    </xf>
    <xf numFmtId="0" fontId="8" fillId="0" borderId="2" xfId="3" applyFont="1" applyBorder="1" applyAlignment="1">
      <alignment horizontal="left" vertical="top" wrapText="1"/>
    </xf>
    <xf numFmtId="0" fontId="8" fillId="0" borderId="5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wrapText="1"/>
    </xf>
    <xf numFmtId="0" fontId="2" fillId="0" borderId="7" xfId="3" applyFont="1" applyBorder="1" applyAlignment="1">
      <alignment vertical="center" wrapText="1"/>
    </xf>
    <xf numFmtId="0" fontId="2" fillId="0" borderId="7" xfId="3" applyFont="1" applyBorder="1" applyAlignment="1">
      <alignment horizontal="left" vertical="center" wrapText="1"/>
    </xf>
    <xf numFmtId="0" fontId="2" fillId="0" borderId="7" xfId="3" applyFont="1" applyBorder="1" applyAlignment="1">
      <alignment horizontal="left" wrapText="1"/>
    </xf>
    <xf numFmtId="0" fontId="3" fillId="0" borderId="7" xfId="3" applyFont="1" applyBorder="1" applyAlignment="1">
      <alignment horizontal="center" vertical="center"/>
    </xf>
    <xf numFmtId="0" fontId="6" fillId="0" borderId="1" xfId="3" applyBorder="1"/>
    <xf numFmtId="0" fontId="2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wrapText="1"/>
    </xf>
    <xf numFmtId="0" fontId="3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wrapText="1"/>
    </xf>
    <xf numFmtId="0" fontId="8" fillId="0" borderId="2" xfId="3" applyFont="1" applyBorder="1" applyAlignment="1">
      <alignment horizontal="left" wrapText="1"/>
    </xf>
    <xf numFmtId="0" fontId="2" fillId="0" borderId="2" xfId="3" applyFont="1" applyBorder="1" applyAlignment="1">
      <alignment horizontal="left" wrapText="1"/>
    </xf>
    <xf numFmtId="0" fontId="8" fillId="0" borderId="7" xfId="3" applyFont="1" applyBorder="1" applyAlignment="1">
      <alignment vertical="center" wrapText="1"/>
    </xf>
    <xf numFmtId="0" fontId="8" fillId="0" borderId="7" xfId="3" applyFont="1" applyBorder="1" applyAlignment="1">
      <alignment horizontal="center" wrapText="1"/>
    </xf>
    <xf numFmtId="0" fontId="8" fillId="0" borderId="5" xfId="3" applyFont="1" applyBorder="1" applyAlignment="1">
      <alignment horizontal="center" wrapText="1"/>
    </xf>
    <xf numFmtId="0" fontId="8" fillId="0" borderId="7" xfId="3" applyFont="1" applyBorder="1" applyAlignment="1">
      <alignment horizontal="center" vertical="center"/>
    </xf>
    <xf numFmtId="0" fontId="2" fillId="0" borderId="3" xfId="3" applyFont="1" applyBorder="1" applyAlignment="1">
      <alignment horizontal="left" wrapText="1"/>
    </xf>
    <xf numFmtId="0" fontId="2" fillId="0" borderId="7" xfId="3" applyFont="1" applyBorder="1" applyAlignment="1">
      <alignment horizontal="center" wrapText="1"/>
    </xf>
    <xf numFmtId="0" fontId="6" fillId="0" borderId="1" xfId="3" applyBorder="1" applyAlignment="1">
      <alignment horizontal="left" vertical="center" wrapText="1"/>
    </xf>
    <xf numFmtId="0" fontId="6" fillId="0" borderId="1" xfId="3" applyBorder="1" applyAlignment="1">
      <alignment vertical="center" wrapText="1"/>
    </xf>
    <xf numFmtId="0" fontId="6" fillId="0" borderId="1" xfId="3" applyBorder="1" applyAlignment="1">
      <alignment horizontal="left" wrapText="1"/>
    </xf>
    <xf numFmtId="0" fontId="9" fillId="0" borderId="1" xfId="3" applyFont="1" applyBorder="1" applyAlignment="1">
      <alignment horizontal="right" vertical="center"/>
    </xf>
    <xf numFmtId="0" fontId="6" fillId="0" borderId="8" xfId="3" applyBorder="1" applyAlignment="1">
      <alignment horizontal="right" vertical="center"/>
    </xf>
    <xf numFmtId="0" fontId="6" fillId="0" borderId="8" xfId="3" applyBorder="1"/>
    <xf numFmtId="3" fontId="6" fillId="0" borderId="0" xfId="3" applyNumberFormat="1"/>
    <xf numFmtId="0" fontId="7" fillId="0" borderId="0" xfId="0" applyFont="1"/>
    <xf numFmtId="168" fontId="6" fillId="0" borderId="0" xfId="1" applyNumberFormat="1" applyFont="1"/>
    <xf numFmtId="166" fontId="12" fillId="0" borderId="2" xfId="0" applyNumberFormat="1" applyFont="1" applyBorder="1" applyAlignment="1">
      <alignment horizontal="center" vertical="top" shrinkToFit="1"/>
    </xf>
    <xf numFmtId="166" fontId="12" fillId="0" borderId="2" xfId="0" applyNumberFormat="1" applyFont="1" applyBorder="1" applyAlignment="1">
      <alignment horizontal="center" vertical="center" shrinkToFit="1"/>
    </xf>
    <xf numFmtId="166" fontId="12" fillId="0" borderId="1" xfId="0" applyNumberFormat="1" applyFont="1" applyBorder="1" applyAlignment="1">
      <alignment horizontal="left" vertical="top" shrinkToFit="1"/>
    </xf>
    <xf numFmtId="166" fontId="12" fillId="0" borderId="1" xfId="0" applyNumberFormat="1" applyFont="1" applyBorder="1" applyAlignment="1">
      <alignment horizontal="left" vertical="center" shrinkToFit="1"/>
    </xf>
    <xf numFmtId="166" fontId="12" fillId="0" borderId="11" xfId="0" applyNumberFormat="1" applyFont="1" applyBorder="1" applyAlignment="1">
      <alignment horizontal="center" vertical="top" shrinkToFit="1"/>
    </xf>
    <xf numFmtId="166" fontId="12" fillId="0" borderId="1" xfId="0" applyNumberFormat="1" applyFont="1" applyBorder="1" applyAlignment="1">
      <alignment horizontal="center" vertical="top" shrinkToFit="1"/>
    </xf>
    <xf numFmtId="166" fontId="10" fillId="0" borderId="2" xfId="0" applyNumberFormat="1" applyFont="1" applyBorder="1" applyAlignment="1">
      <alignment horizontal="center" vertical="top" shrinkToFit="1"/>
    </xf>
    <xf numFmtId="166" fontId="10" fillId="0" borderId="2" xfId="0" applyNumberFormat="1" applyFont="1" applyBorder="1" applyAlignment="1">
      <alignment horizontal="center" vertical="center" shrinkToFit="1"/>
    </xf>
    <xf numFmtId="167" fontId="10" fillId="0" borderId="2" xfId="0" applyNumberFormat="1" applyFont="1" applyBorder="1" applyAlignment="1">
      <alignment horizontal="center" vertical="top" shrinkToFit="1"/>
    </xf>
    <xf numFmtId="166" fontId="10" fillId="0" borderId="11" xfId="0" applyNumberFormat="1" applyFont="1" applyBorder="1" applyAlignment="1">
      <alignment horizontal="center" vertical="top" shrinkToFit="1"/>
    </xf>
    <xf numFmtId="166" fontId="10" fillId="0" borderId="1" xfId="0" applyNumberFormat="1" applyFont="1" applyBorder="1" applyAlignment="1">
      <alignment horizontal="left" vertical="top" shrinkToFit="1"/>
    </xf>
    <xf numFmtId="166" fontId="10" fillId="0" borderId="1" xfId="0" applyNumberFormat="1" applyFont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wrapText="1"/>
    </xf>
    <xf numFmtId="167" fontId="0" fillId="0" borderId="1" xfId="0" applyNumberFormat="1" applyBorder="1"/>
    <xf numFmtId="0" fontId="11" fillId="0" borderId="1" xfId="0" applyFont="1" applyBorder="1" applyAlignment="1">
      <alignment horizontal="left" vertical="top" wrapText="1"/>
    </xf>
    <xf numFmtId="9" fontId="0" fillId="0" borderId="0" xfId="2" applyFont="1"/>
    <xf numFmtId="166" fontId="10" fillId="0" borderId="9" xfId="0" applyNumberFormat="1" applyFont="1" applyBorder="1" applyAlignment="1">
      <alignment horizontal="left" vertical="top" shrinkToFit="1"/>
    </xf>
    <xf numFmtId="166" fontId="10" fillId="0" borderId="5" xfId="0" applyNumberFormat="1" applyFont="1" applyBorder="1" applyAlignment="1">
      <alignment horizontal="left" vertical="top" shrinkToFit="1"/>
    </xf>
    <xf numFmtId="168" fontId="0" fillId="0" borderId="0" xfId="1" applyNumberFormat="1" applyFont="1" applyFill="1" applyBorder="1" applyAlignment="1"/>
    <xf numFmtId="166" fontId="10" fillId="0" borderId="13" xfId="0" applyNumberFormat="1" applyFont="1" applyBorder="1" applyAlignment="1">
      <alignment vertical="top" shrinkToFit="1"/>
    </xf>
    <xf numFmtId="166" fontId="10" fillId="0" borderId="10" xfId="0" applyNumberFormat="1" applyFont="1" applyBorder="1" applyAlignment="1">
      <alignment vertical="top" shrinkToFit="1"/>
    </xf>
    <xf numFmtId="166" fontId="0" fillId="0" borderId="0" xfId="0" applyNumberFormat="1"/>
    <xf numFmtId="0" fontId="0" fillId="0" borderId="1" xfId="0" applyBorder="1" applyAlignment="1">
      <alignment vertical="center"/>
    </xf>
    <xf numFmtId="166" fontId="10" fillId="0" borderId="12" xfId="0" applyNumberFormat="1" applyFont="1" applyBorder="1" applyAlignment="1">
      <alignment horizontal="center" vertical="top" shrinkToFit="1"/>
    </xf>
    <xf numFmtId="166" fontId="0" fillId="0" borderId="14" xfId="0" applyNumberFormat="1" applyBorder="1"/>
    <xf numFmtId="0" fontId="0" fillId="0" borderId="14" xfId="0" applyBorder="1"/>
    <xf numFmtId="0" fontId="6" fillId="0" borderId="15" xfId="3" applyBorder="1"/>
    <xf numFmtId="166" fontId="12" fillId="0" borderId="3" xfId="0" applyNumberFormat="1" applyFont="1" applyBorder="1" applyAlignment="1">
      <alignment horizontal="center" vertical="top" shrinkToFit="1"/>
    </xf>
    <xf numFmtId="0" fontId="6" fillId="0" borderId="1" xfId="3" applyBorder="1" applyAlignment="1">
      <alignment vertical="center"/>
    </xf>
    <xf numFmtId="168" fontId="0" fillId="0" borderId="0" xfId="1" applyNumberFormat="1" applyFont="1" applyFill="1"/>
    <xf numFmtId="0" fontId="0" fillId="0" borderId="14" xfId="0" applyBorder="1" applyAlignment="1">
      <alignment vertical="center"/>
    </xf>
    <xf numFmtId="166" fontId="10" fillId="0" borderId="1" xfId="0" applyNumberFormat="1" applyFont="1" applyBorder="1" applyAlignment="1">
      <alignment vertical="top" shrinkToFi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 xr:uid="{E9694718-B610-485F-9BA8-6DBB95C98817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125185</xdr:colOff>
      <xdr:row>0</xdr:row>
      <xdr:rowOff>61232</xdr:rowOff>
    </xdr:from>
    <xdr:ext cx="466564" cy="471487"/>
    <xdr:pic>
      <xdr:nvPicPr>
        <xdr:cNvPr id="2" name="Imagen 1">
          <a:extLst>
            <a:ext uri="{FF2B5EF4-FFF2-40B4-BE49-F238E27FC236}">
              <a16:creationId xmlns:a16="http://schemas.microsoft.com/office/drawing/2014/main" id="{C001E18B-2787-4753-9BD1-36D58F1AA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85" y="61232"/>
          <a:ext cx="466564" cy="47148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8BF0-8E26-4FD9-847F-FEC40F72F6CF}">
  <dimension ref="A1:T171"/>
  <sheetViews>
    <sheetView tabSelected="1" topLeftCell="A136" zoomScale="70" zoomScaleNormal="70" workbookViewId="0">
      <selection activeCell="D167" sqref="D167:E169"/>
    </sheetView>
  </sheetViews>
  <sheetFormatPr baseColWidth="10" defaultColWidth="9.140625" defaultRowHeight="15" x14ac:dyDescent="0.25"/>
  <cols>
    <col min="1" max="1" width="11.5703125" customWidth="1"/>
    <col min="2" max="2" width="22.140625" hidden="1" customWidth="1"/>
    <col min="3" max="3" width="20.7109375" hidden="1" customWidth="1"/>
    <col min="4" max="4" width="37.5703125" customWidth="1"/>
    <col min="5" max="5" width="55" customWidth="1"/>
    <col min="6" max="6" width="17.85546875" customWidth="1"/>
    <col min="7" max="7" width="16.28515625" customWidth="1"/>
    <col min="8" max="8" width="20.85546875" bestFit="1" customWidth="1"/>
    <col min="9" max="9" width="14.5703125" customWidth="1"/>
    <col min="10" max="10" width="16.5703125" style="37" customWidth="1"/>
    <col min="11" max="11" width="12.7109375" customWidth="1"/>
    <col min="12" max="12" width="16.85546875" style="85" customWidth="1"/>
    <col min="13" max="13" width="15.7109375" customWidth="1"/>
    <col min="14" max="14" width="24.28515625" customWidth="1"/>
    <col min="15" max="20" width="20.7109375" customWidth="1"/>
  </cols>
  <sheetData>
    <row r="1" spans="1:20" x14ac:dyDescent="0.25">
      <c r="A1" s="125" t="s">
        <v>138</v>
      </c>
      <c r="B1" s="125"/>
      <c r="C1" s="125"/>
      <c r="D1" s="125"/>
      <c r="E1" s="125"/>
      <c r="F1" s="125"/>
      <c r="G1" s="125"/>
      <c r="H1" s="125"/>
      <c r="I1" s="125"/>
      <c r="J1" s="126"/>
      <c r="K1" s="123" t="s">
        <v>207</v>
      </c>
      <c r="L1" s="123"/>
      <c r="M1" s="123"/>
      <c r="N1" s="123"/>
      <c r="P1" s="108"/>
      <c r="Q1" s="108"/>
      <c r="R1" s="108"/>
      <c r="S1" s="108"/>
      <c r="T1" s="108"/>
    </row>
    <row r="2" spans="1:20" x14ac:dyDescent="0.25">
      <c r="A2" s="120" t="s">
        <v>137</v>
      </c>
      <c r="B2" s="120"/>
      <c r="C2" s="120"/>
      <c r="D2" s="120"/>
      <c r="E2" s="120"/>
      <c r="F2" s="120"/>
      <c r="G2" s="120"/>
      <c r="H2" s="120"/>
      <c r="I2" s="120"/>
      <c r="J2" s="121"/>
      <c r="K2" s="123"/>
      <c r="L2" s="123"/>
      <c r="M2" s="123"/>
      <c r="N2" s="123"/>
      <c r="O2" s="116"/>
      <c r="P2" s="108"/>
      <c r="Q2" s="108"/>
      <c r="R2" s="108"/>
      <c r="S2" s="108"/>
      <c r="T2" s="108"/>
    </row>
    <row r="3" spans="1:20" x14ac:dyDescent="0.25">
      <c r="A3" s="120" t="s">
        <v>204</v>
      </c>
      <c r="B3" s="120"/>
      <c r="C3" s="120"/>
      <c r="D3" s="120"/>
      <c r="E3" s="120"/>
      <c r="F3" s="120"/>
      <c r="G3" s="120"/>
      <c r="H3" s="120"/>
      <c r="I3" s="120"/>
      <c r="J3" s="121"/>
      <c r="K3" s="123"/>
      <c r="L3" s="123"/>
      <c r="M3" s="123"/>
      <c r="N3" s="123"/>
      <c r="O3" s="116"/>
      <c r="P3" s="108"/>
      <c r="Q3" s="108"/>
      <c r="R3" s="108"/>
      <c r="S3" s="108"/>
      <c r="T3" s="108"/>
    </row>
    <row r="4" spans="1:20" ht="15" customHeight="1" x14ac:dyDescent="0.25">
      <c r="A4" s="19" t="s">
        <v>136</v>
      </c>
      <c r="B4" s="40" t="s">
        <v>135</v>
      </c>
      <c r="C4" s="41"/>
      <c r="D4" s="122" t="s">
        <v>135</v>
      </c>
      <c r="E4" s="122"/>
      <c r="F4" s="122"/>
      <c r="G4" s="122"/>
      <c r="H4" s="122"/>
      <c r="I4" s="119" t="s">
        <v>205</v>
      </c>
      <c r="J4" s="119"/>
      <c r="K4" s="119" t="s">
        <v>206</v>
      </c>
      <c r="L4" s="119"/>
      <c r="M4" s="119" t="s">
        <v>239</v>
      </c>
      <c r="N4" s="119"/>
      <c r="O4" s="124"/>
      <c r="P4" s="118"/>
      <c r="Q4" s="118"/>
      <c r="R4" s="118"/>
      <c r="S4" s="118"/>
      <c r="T4" s="118"/>
    </row>
    <row r="5" spans="1:20" ht="57" x14ac:dyDescent="0.25">
      <c r="A5" s="18" t="s">
        <v>134</v>
      </c>
      <c r="B5" s="18" t="s">
        <v>133</v>
      </c>
      <c r="C5" s="18" t="s">
        <v>132</v>
      </c>
      <c r="D5" s="18" t="s">
        <v>131</v>
      </c>
      <c r="E5" s="18" t="s">
        <v>130</v>
      </c>
      <c r="F5" s="18" t="s">
        <v>129</v>
      </c>
      <c r="G5" s="23" t="s">
        <v>128</v>
      </c>
      <c r="H5" s="17" t="s">
        <v>127</v>
      </c>
      <c r="I5" s="38" t="s">
        <v>126</v>
      </c>
      <c r="J5" s="36" t="s">
        <v>125</v>
      </c>
      <c r="K5" s="16" t="s">
        <v>126</v>
      </c>
      <c r="L5" s="36" t="s">
        <v>125</v>
      </c>
      <c r="M5" s="16" t="s">
        <v>126</v>
      </c>
      <c r="N5" s="36" t="s">
        <v>125</v>
      </c>
    </row>
    <row r="6" spans="1:20" ht="28.5" x14ac:dyDescent="0.25">
      <c r="A6" s="20">
        <v>1</v>
      </c>
      <c r="B6" s="13">
        <v>262620</v>
      </c>
      <c r="C6" s="12">
        <v>11162307</v>
      </c>
      <c r="D6" s="13" t="s">
        <v>124</v>
      </c>
      <c r="E6" s="5" t="s">
        <v>123</v>
      </c>
      <c r="F6" s="11" t="s">
        <v>122</v>
      </c>
      <c r="G6" s="24">
        <v>70</v>
      </c>
      <c r="H6" s="2" t="s">
        <v>0</v>
      </c>
      <c r="I6" s="92">
        <v>28001</v>
      </c>
      <c r="J6" s="96">
        <v>1960070</v>
      </c>
      <c r="K6" s="39">
        <v>28141</v>
      </c>
      <c r="L6" s="39">
        <v>1969870</v>
      </c>
      <c r="M6" s="39">
        <f>AVERAGE(K6,I6)</f>
        <v>28071</v>
      </c>
      <c r="N6" s="39">
        <f>AVERAGE(L6,J6)</f>
        <v>1964970</v>
      </c>
    </row>
    <row r="7" spans="1:20" ht="15.75" x14ac:dyDescent="0.25">
      <c r="A7" s="20">
        <v>2</v>
      </c>
      <c r="B7" s="13">
        <v>255614</v>
      </c>
      <c r="C7" s="12">
        <v>31201604</v>
      </c>
      <c r="D7" s="13" t="s">
        <v>121</v>
      </c>
      <c r="E7" s="5" t="s">
        <v>120</v>
      </c>
      <c r="F7" s="11" t="s">
        <v>82</v>
      </c>
      <c r="G7" s="24">
        <v>20</v>
      </c>
      <c r="H7" s="2" t="s">
        <v>0</v>
      </c>
      <c r="I7" s="92">
        <v>180000</v>
      </c>
      <c r="J7" s="96">
        <v>3600000</v>
      </c>
      <c r="K7" s="39">
        <v>180900</v>
      </c>
      <c r="L7" s="39">
        <v>3618000</v>
      </c>
      <c r="M7" s="39">
        <f t="shared" ref="M7:M70" si="0">AVERAGE(K7,I7)</f>
        <v>180450</v>
      </c>
      <c r="N7" s="39">
        <f t="shared" ref="N7:N70" si="1">AVERAGE(L7,J7)</f>
        <v>3609000</v>
      </c>
    </row>
    <row r="8" spans="1:20" ht="28.5" x14ac:dyDescent="0.25">
      <c r="A8" s="20">
        <v>3</v>
      </c>
      <c r="B8" s="13">
        <v>246891</v>
      </c>
      <c r="C8" s="12">
        <v>11162307</v>
      </c>
      <c r="D8" s="13" t="s">
        <v>119</v>
      </c>
      <c r="E8" s="5" t="s">
        <v>118</v>
      </c>
      <c r="F8" s="11" t="s">
        <v>12</v>
      </c>
      <c r="G8" s="24">
        <v>20</v>
      </c>
      <c r="H8" s="2" t="s">
        <v>0</v>
      </c>
      <c r="I8" s="92">
        <v>14000</v>
      </c>
      <c r="J8" s="96">
        <v>280000</v>
      </c>
      <c r="K8" s="39">
        <v>14070</v>
      </c>
      <c r="L8" s="39">
        <v>281400</v>
      </c>
      <c r="M8" s="39">
        <f t="shared" si="0"/>
        <v>14035</v>
      </c>
      <c r="N8" s="39">
        <f t="shared" si="1"/>
        <v>280700</v>
      </c>
    </row>
    <row r="9" spans="1:20" ht="15.75" x14ac:dyDescent="0.25">
      <c r="A9" s="20">
        <v>4</v>
      </c>
      <c r="B9" s="13">
        <v>255109</v>
      </c>
      <c r="C9" s="12">
        <v>44111809</v>
      </c>
      <c r="D9" s="13" t="s">
        <v>117</v>
      </c>
      <c r="E9" s="5" t="s">
        <v>116</v>
      </c>
      <c r="F9" s="11" t="s">
        <v>83</v>
      </c>
      <c r="G9" s="24">
        <v>10</v>
      </c>
      <c r="H9" s="2" t="s">
        <v>0</v>
      </c>
      <c r="I9" s="92">
        <v>19040</v>
      </c>
      <c r="J9" s="96">
        <v>190400</v>
      </c>
      <c r="K9" s="39">
        <v>19135</v>
      </c>
      <c r="L9" s="39">
        <v>191352</v>
      </c>
      <c r="M9" s="39">
        <f t="shared" si="0"/>
        <v>19087.5</v>
      </c>
      <c r="N9" s="39">
        <f t="shared" si="1"/>
        <v>190876</v>
      </c>
    </row>
    <row r="10" spans="1:20" ht="28.5" x14ac:dyDescent="0.25">
      <c r="A10" s="20">
        <v>5</v>
      </c>
      <c r="B10" s="13">
        <v>262620</v>
      </c>
      <c r="C10" s="12">
        <v>11162307</v>
      </c>
      <c r="D10" s="13" t="s">
        <v>115</v>
      </c>
      <c r="E10" s="5" t="s">
        <v>114</v>
      </c>
      <c r="F10" s="11" t="s">
        <v>108</v>
      </c>
      <c r="G10" s="24">
        <v>10</v>
      </c>
      <c r="H10" s="14" t="s">
        <v>0</v>
      </c>
      <c r="I10" s="92">
        <v>50000</v>
      </c>
      <c r="J10" s="96">
        <v>500000</v>
      </c>
      <c r="K10" s="39">
        <v>50250</v>
      </c>
      <c r="L10" s="39">
        <v>502500</v>
      </c>
      <c r="M10" s="39">
        <f t="shared" si="0"/>
        <v>50125</v>
      </c>
      <c r="N10" s="39">
        <f t="shared" si="1"/>
        <v>501250</v>
      </c>
    </row>
    <row r="11" spans="1:20" ht="42.75" x14ac:dyDescent="0.25">
      <c r="A11" s="20">
        <v>6</v>
      </c>
      <c r="B11" s="15"/>
      <c r="C11" s="15"/>
      <c r="D11" s="15" t="s">
        <v>113</v>
      </c>
      <c r="E11" s="21" t="s">
        <v>112</v>
      </c>
      <c r="F11" s="22" t="s">
        <v>66</v>
      </c>
      <c r="G11" s="25">
        <v>27</v>
      </c>
      <c r="H11" s="14" t="s">
        <v>0</v>
      </c>
      <c r="I11" s="93">
        <v>50000</v>
      </c>
      <c r="J11" s="97">
        <v>1350000</v>
      </c>
      <c r="K11" s="39">
        <v>50250</v>
      </c>
      <c r="L11" s="39">
        <v>1356750</v>
      </c>
      <c r="M11" s="39">
        <f t="shared" si="0"/>
        <v>50125</v>
      </c>
      <c r="N11" s="39">
        <f t="shared" si="1"/>
        <v>1353375</v>
      </c>
    </row>
    <row r="12" spans="1:20" ht="15.75" x14ac:dyDescent="0.25">
      <c r="A12" s="20">
        <v>7</v>
      </c>
      <c r="B12" s="13">
        <v>256690</v>
      </c>
      <c r="C12" s="12">
        <v>31201604</v>
      </c>
      <c r="D12" s="13" t="s">
        <v>111</v>
      </c>
      <c r="E12" s="5" t="s">
        <v>111</v>
      </c>
      <c r="F12" s="11" t="s">
        <v>82</v>
      </c>
      <c r="G12" s="24">
        <v>10</v>
      </c>
      <c r="H12" s="14" t="s">
        <v>0</v>
      </c>
      <c r="I12" s="92">
        <v>105000</v>
      </c>
      <c r="J12" s="96">
        <v>1050000</v>
      </c>
      <c r="K12" s="39">
        <v>105525</v>
      </c>
      <c r="L12" s="39">
        <v>1055250</v>
      </c>
      <c r="M12" s="39">
        <f t="shared" si="0"/>
        <v>105262.5</v>
      </c>
      <c r="N12" s="39">
        <f t="shared" si="1"/>
        <v>1052625</v>
      </c>
    </row>
    <row r="13" spans="1:20" ht="15.75" x14ac:dyDescent="0.25">
      <c r="A13" s="20">
        <v>8</v>
      </c>
      <c r="B13" s="13">
        <v>253806</v>
      </c>
      <c r="C13" s="12">
        <v>46181606</v>
      </c>
      <c r="D13" s="13" t="s">
        <v>110</v>
      </c>
      <c r="E13" s="5" t="s">
        <v>109</v>
      </c>
      <c r="F13" s="11" t="s">
        <v>108</v>
      </c>
      <c r="G13" s="24">
        <v>10</v>
      </c>
      <c r="H13" s="2" t="s">
        <v>0</v>
      </c>
      <c r="I13" s="92">
        <v>38000</v>
      </c>
      <c r="J13" s="96">
        <v>380000</v>
      </c>
      <c r="K13" s="39">
        <v>38190</v>
      </c>
      <c r="L13" s="39">
        <v>381900</v>
      </c>
      <c r="M13" s="39">
        <f t="shared" si="0"/>
        <v>38095</v>
      </c>
      <c r="N13" s="39">
        <f t="shared" si="1"/>
        <v>380950</v>
      </c>
    </row>
    <row r="14" spans="1:20" ht="28.5" x14ac:dyDescent="0.25">
      <c r="A14" s="20">
        <v>9</v>
      </c>
      <c r="B14" s="13">
        <v>238159</v>
      </c>
      <c r="C14" s="12">
        <v>11151507</v>
      </c>
      <c r="D14" s="13" t="s">
        <v>107</v>
      </c>
      <c r="E14" s="5" t="s">
        <v>106</v>
      </c>
      <c r="F14" s="11" t="s">
        <v>105</v>
      </c>
      <c r="G14" s="24">
        <v>40</v>
      </c>
      <c r="H14" s="2" t="s">
        <v>0</v>
      </c>
      <c r="I14" s="92">
        <v>40000</v>
      </c>
      <c r="J14" s="96">
        <v>1600000</v>
      </c>
      <c r="K14" s="39">
        <v>40200</v>
      </c>
      <c r="L14" s="39">
        <v>1608000</v>
      </c>
      <c r="M14" s="39">
        <f t="shared" si="0"/>
        <v>40100</v>
      </c>
      <c r="N14" s="39">
        <f t="shared" si="1"/>
        <v>1604000</v>
      </c>
    </row>
    <row r="15" spans="1:20" ht="28.5" x14ac:dyDescent="0.25">
      <c r="A15" s="20">
        <v>10</v>
      </c>
      <c r="B15" s="13">
        <v>253504</v>
      </c>
      <c r="C15" s="12">
        <v>53141605</v>
      </c>
      <c r="D15" s="13" t="s">
        <v>104</v>
      </c>
      <c r="E15" s="5" t="s">
        <v>103</v>
      </c>
      <c r="F15" s="11" t="s">
        <v>45</v>
      </c>
      <c r="G15" s="24">
        <v>100</v>
      </c>
      <c r="H15" s="2" t="s">
        <v>0</v>
      </c>
      <c r="I15" s="92">
        <v>2600</v>
      </c>
      <c r="J15" s="96">
        <v>260000</v>
      </c>
      <c r="K15" s="39">
        <v>2613</v>
      </c>
      <c r="L15" s="39">
        <v>261300</v>
      </c>
      <c r="M15" s="39">
        <f t="shared" si="0"/>
        <v>2606.5</v>
      </c>
      <c r="N15" s="39">
        <f t="shared" si="1"/>
        <v>260650</v>
      </c>
    </row>
    <row r="16" spans="1:20" ht="28.5" x14ac:dyDescent="0.25">
      <c r="A16" s="20">
        <v>11</v>
      </c>
      <c r="B16" s="13">
        <v>253504</v>
      </c>
      <c r="C16" s="12">
        <v>53141605</v>
      </c>
      <c r="D16" s="13" t="s">
        <v>102</v>
      </c>
      <c r="E16" s="5" t="s">
        <v>101</v>
      </c>
      <c r="F16" s="11" t="s">
        <v>45</v>
      </c>
      <c r="G16" s="24">
        <v>100</v>
      </c>
      <c r="H16" s="2" t="s">
        <v>0</v>
      </c>
      <c r="I16" s="92">
        <v>2600</v>
      </c>
      <c r="J16" s="96">
        <v>260000</v>
      </c>
      <c r="K16" s="39">
        <v>2613</v>
      </c>
      <c r="L16" s="39">
        <v>261300</v>
      </c>
      <c r="M16" s="39">
        <f t="shared" si="0"/>
        <v>2606.5</v>
      </c>
      <c r="N16" s="39">
        <f t="shared" si="1"/>
        <v>260650</v>
      </c>
    </row>
    <row r="17" spans="1:14" ht="15.75" x14ac:dyDescent="0.25">
      <c r="A17" s="20">
        <v>12</v>
      </c>
      <c r="B17" s="13">
        <v>234295</v>
      </c>
      <c r="C17" s="12">
        <v>46181606</v>
      </c>
      <c r="D17" s="13" t="s">
        <v>100</v>
      </c>
      <c r="E17" s="5" t="s">
        <v>100</v>
      </c>
      <c r="F17" s="11" t="s">
        <v>12</v>
      </c>
      <c r="G17" s="24">
        <v>2</v>
      </c>
      <c r="H17" s="2" t="s">
        <v>0</v>
      </c>
      <c r="I17" s="92">
        <v>25000</v>
      </c>
      <c r="J17" s="96">
        <v>50000</v>
      </c>
      <c r="K17" s="39">
        <v>25125</v>
      </c>
      <c r="L17" s="39">
        <v>50250</v>
      </c>
      <c r="M17" s="39">
        <f t="shared" si="0"/>
        <v>25062.5</v>
      </c>
      <c r="N17" s="39">
        <f t="shared" si="1"/>
        <v>50125</v>
      </c>
    </row>
    <row r="18" spans="1:14" ht="15.75" x14ac:dyDescent="0.25">
      <c r="A18" s="20">
        <v>13</v>
      </c>
      <c r="B18" s="13">
        <v>275342</v>
      </c>
      <c r="C18" s="12">
        <v>46181606</v>
      </c>
      <c r="D18" s="13" t="s">
        <v>99</v>
      </c>
      <c r="E18" s="5" t="s">
        <v>98</v>
      </c>
      <c r="F18" s="11" t="s">
        <v>97</v>
      </c>
      <c r="G18" s="24">
        <v>4</v>
      </c>
      <c r="H18" s="2" t="s">
        <v>0</v>
      </c>
      <c r="I18" s="92">
        <v>56000</v>
      </c>
      <c r="J18" s="96">
        <v>224000</v>
      </c>
      <c r="K18" s="39">
        <v>56280</v>
      </c>
      <c r="L18" s="39">
        <v>225120</v>
      </c>
      <c r="M18" s="39">
        <f t="shared" si="0"/>
        <v>56140</v>
      </c>
      <c r="N18" s="39">
        <f t="shared" si="1"/>
        <v>224560</v>
      </c>
    </row>
    <row r="19" spans="1:14" ht="28.5" x14ac:dyDescent="0.25">
      <c r="A19" s="20">
        <v>14</v>
      </c>
      <c r="B19" s="13">
        <v>255109</v>
      </c>
      <c r="C19" s="12">
        <v>13101601</v>
      </c>
      <c r="D19" s="13" t="s">
        <v>96</v>
      </c>
      <c r="E19" s="5" t="s">
        <v>95</v>
      </c>
      <c r="F19" s="11" t="s">
        <v>83</v>
      </c>
      <c r="G19" s="24">
        <v>3</v>
      </c>
      <c r="H19" s="2" t="s">
        <v>0</v>
      </c>
      <c r="I19" s="92">
        <v>56000</v>
      </c>
      <c r="J19" s="96">
        <v>168000</v>
      </c>
      <c r="K19" s="39">
        <v>56280</v>
      </c>
      <c r="L19" s="39">
        <v>168840</v>
      </c>
      <c r="M19" s="39">
        <f t="shared" si="0"/>
        <v>56140</v>
      </c>
      <c r="N19" s="39">
        <f t="shared" si="1"/>
        <v>168420</v>
      </c>
    </row>
    <row r="20" spans="1:14" ht="15.75" x14ac:dyDescent="0.25">
      <c r="A20" s="20">
        <v>15</v>
      </c>
      <c r="B20" s="13">
        <v>249011</v>
      </c>
      <c r="C20" s="12">
        <v>31162011</v>
      </c>
      <c r="D20" s="13" t="s">
        <v>94</v>
      </c>
      <c r="E20" s="5" t="s">
        <v>93</v>
      </c>
      <c r="F20" s="11" t="s">
        <v>92</v>
      </c>
      <c r="G20" s="24">
        <v>2</v>
      </c>
      <c r="H20" s="2" t="s">
        <v>0</v>
      </c>
      <c r="I20" s="92">
        <v>13000</v>
      </c>
      <c r="J20" s="96">
        <v>26000</v>
      </c>
      <c r="K20" s="39">
        <v>13065</v>
      </c>
      <c r="L20" s="39">
        <v>26130</v>
      </c>
      <c r="M20" s="39">
        <f t="shared" si="0"/>
        <v>13032.5</v>
      </c>
      <c r="N20" s="39">
        <f t="shared" si="1"/>
        <v>26065</v>
      </c>
    </row>
    <row r="21" spans="1:14" ht="28.5" x14ac:dyDescent="0.25">
      <c r="A21" s="20">
        <v>16</v>
      </c>
      <c r="B21" s="13">
        <v>288364</v>
      </c>
      <c r="C21" s="12">
        <v>12181601</v>
      </c>
      <c r="D21" s="13" t="s">
        <v>91</v>
      </c>
      <c r="E21" s="5" t="s">
        <v>90</v>
      </c>
      <c r="F21" s="11" t="s">
        <v>89</v>
      </c>
      <c r="G21" s="24">
        <v>2</v>
      </c>
      <c r="H21" s="2" t="s">
        <v>0</v>
      </c>
      <c r="I21" s="92">
        <v>35800</v>
      </c>
      <c r="J21" s="96">
        <v>71600</v>
      </c>
      <c r="K21" s="39">
        <v>35979</v>
      </c>
      <c r="L21" s="39">
        <v>71958</v>
      </c>
      <c r="M21" s="39">
        <f t="shared" si="0"/>
        <v>35889.5</v>
      </c>
      <c r="N21" s="39">
        <f t="shared" si="1"/>
        <v>71779</v>
      </c>
    </row>
    <row r="22" spans="1:14" ht="28.5" x14ac:dyDescent="0.25">
      <c r="A22" s="20">
        <v>17</v>
      </c>
      <c r="B22" s="15"/>
      <c r="C22" s="15"/>
      <c r="D22" s="15" t="s">
        <v>88</v>
      </c>
      <c r="E22" s="21" t="s">
        <v>87</v>
      </c>
      <c r="F22" s="22" t="s">
        <v>84</v>
      </c>
      <c r="G22" s="25">
        <v>24</v>
      </c>
      <c r="H22" s="7" t="s">
        <v>0</v>
      </c>
      <c r="I22" s="92">
        <v>50000</v>
      </c>
      <c r="J22" s="96">
        <v>1200000</v>
      </c>
      <c r="K22" s="39">
        <v>50250</v>
      </c>
      <c r="L22" s="39">
        <v>1206000</v>
      </c>
      <c r="M22" s="39">
        <f t="shared" si="0"/>
        <v>50125</v>
      </c>
      <c r="N22" s="39">
        <f t="shared" si="1"/>
        <v>1203000</v>
      </c>
    </row>
    <row r="23" spans="1:14" ht="42.75" x14ac:dyDescent="0.25">
      <c r="A23" s="20">
        <v>18</v>
      </c>
      <c r="B23" s="15"/>
      <c r="C23" s="15"/>
      <c r="D23" s="15" t="s">
        <v>86</v>
      </c>
      <c r="E23" s="21" t="s">
        <v>85</v>
      </c>
      <c r="F23" s="22" t="s">
        <v>66</v>
      </c>
      <c r="G23" s="26">
        <v>7</v>
      </c>
      <c r="H23" s="7" t="s">
        <v>0</v>
      </c>
      <c r="I23" s="93">
        <v>50000</v>
      </c>
      <c r="J23" s="97">
        <v>350000</v>
      </c>
      <c r="K23" s="39">
        <v>50250</v>
      </c>
      <c r="L23" s="39">
        <v>351750</v>
      </c>
      <c r="M23" s="39">
        <f t="shared" si="0"/>
        <v>50125</v>
      </c>
      <c r="N23" s="39">
        <f t="shared" si="1"/>
        <v>350875</v>
      </c>
    </row>
    <row r="24" spans="1:14" ht="15.75" x14ac:dyDescent="0.25">
      <c r="A24" s="20">
        <v>19</v>
      </c>
      <c r="B24" s="13">
        <v>254306</v>
      </c>
      <c r="C24" s="12">
        <v>11131504</v>
      </c>
      <c r="D24" s="13" t="s">
        <v>81</v>
      </c>
      <c r="E24" s="3" t="s">
        <v>80</v>
      </c>
      <c r="F24" s="11" t="s">
        <v>79</v>
      </c>
      <c r="G24" s="26">
        <v>1200</v>
      </c>
      <c r="H24" s="2" t="s">
        <v>0</v>
      </c>
      <c r="I24" s="92">
        <v>3308</v>
      </c>
      <c r="J24" s="96">
        <v>3969600</v>
      </c>
      <c r="K24" s="39">
        <v>3325</v>
      </c>
      <c r="L24" s="39">
        <v>3989448</v>
      </c>
      <c r="M24" s="39">
        <f t="shared" si="0"/>
        <v>3316.5</v>
      </c>
      <c r="N24" s="39">
        <f t="shared" si="1"/>
        <v>3979524</v>
      </c>
    </row>
    <row r="25" spans="1:14" ht="15.75" x14ac:dyDescent="0.25">
      <c r="A25" s="20">
        <v>20</v>
      </c>
      <c r="B25" s="10"/>
      <c r="C25" s="9"/>
      <c r="D25" s="10" t="s">
        <v>78</v>
      </c>
      <c r="E25" s="21" t="s">
        <v>77</v>
      </c>
      <c r="F25" s="11" t="s">
        <v>45</v>
      </c>
      <c r="G25" s="26">
        <v>30</v>
      </c>
      <c r="H25" s="7" t="s">
        <v>0</v>
      </c>
      <c r="I25" s="92">
        <v>2800</v>
      </c>
      <c r="J25" s="96">
        <v>84000</v>
      </c>
      <c r="K25" s="39">
        <v>2814</v>
      </c>
      <c r="L25" s="39">
        <v>84420</v>
      </c>
      <c r="M25" s="39">
        <f t="shared" si="0"/>
        <v>2807</v>
      </c>
      <c r="N25" s="39">
        <f t="shared" si="1"/>
        <v>84210</v>
      </c>
    </row>
    <row r="26" spans="1:14" ht="15.75" x14ac:dyDescent="0.25">
      <c r="A26" s="20">
        <v>21</v>
      </c>
      <c r="B26" s="8"/>
      <c r="C26" s="8"/>
      <c r="D26" s="8" t="s">
        <v>76</v>
      </c>
      <c r="E26" s="21" t="s">
        <v>75</v>
      </c>
      <c r="F26" s="22" t="s">
        <v>74</v>
      </c>
      <c r="G26" s="25">
        <v>2</v>
      </c>
      <c r="H26" s="7" t="s">
        <v>0</v>
      </c>
      <c r="I26" s="92">
        <v>227800</v>
      </c>
      <c r="J26" s="96">
        <v>455600</v>
      </c>
      <c r="K26" s="39">
        <v>228939</v>
      </c>
      <c r="L26" s="39">
        <v>457878</v>
      </c>
      <c r="M26" s="39">
        <f t="shared" si="0"/>
        <v>228369.5</v>
      </c>
      <c r="N26" s="39">
        <f t="shared" si="1"/>
        <v>456739</v>
      </c>
    </row>
    <row r="27" spans="1:14" ht="15.75" x14ac:dyDescent="0.25">
      <c r="A27" s="20">
        <v>22</v>
      </c>
      <c r="B27" s="6">
        <v>254306</v>
      </c>
      <c r="C27" s="9">
        <v>11131504</v>
      </c>
      <c r="D27" s="6" t="s">
        <v>73</v>
      </c>
      <c r="E27" s="5" t="s">
        <v>72</v>
      </c>
      <c r="F27" s="11" t="s">
        <v>71</v>
      </c>
      <c r="G27" s="24">
        <v>1100</v>
      </c>
      <c r="H27" s="7" t="s">
        <v>0</v>
      </c>
      <c r="I27" s="93">
        <v>2500</v>
      </c>
      <c r="J27" s="97">
        <v>2750000</v>
      </c>
      <c r="K27" s="39">
        <v>2513</v>
      </c>
      <c r="L27" s="39">
        <v>2763750</v>
      </c>
      <c r="M27" s="39">
        <f t="shared" si="0"/>
        <v>2506.5</v>
      </c>
      <c r="N27" s="39">
        <f t="shared" si="1"/>
        <v>2756875</v>
      </c>
    </row>
    <row r="28" spans="1:14" ht="29.25" x14ac:dyDescent="0.25">
      <c r="A28" s="20">
        <v>23</v>
      </c>
      <c r="B28" s="8"/>
      <c r="C28" s="8"/>
      <c r="D28" s="8" t="s">
        <v>70</v>
      </c>
      <c r="E28" s="21" t="s">
        <v>69</v>
      </c>
      <c r="F28" s="22" t="s">
        <v>66</v>
      </c>
      <c r="G28" s="25">
        <v>27</v>
      </c>
      <c r="H28" s="7" t="s">
        <v>0</v>
      </c>
      <c r="I28" s="92">
        <v>100000</v>
      </c>
      <c r="J28" s="96">
        <v>2700000</v>
      </c>
      <c r="K28" s="39">
        <v>100500</v>
      </c>
      <c r="L28" s="39">
        <v>2713500</v>
      </c>
      <c r="M28" s="39">
        <f t="shared" si="0"/>
        <v>100250</v>
      </c>
      <c r="N28" s="39">
        <f t="shared" si="1"/>
        <v>2706750</v>
      </c>
    </row>
    <row r="29" spans="1:14" ht="28.5" x14ac:dyDescent="0.25">
      <c r="A29" s="20">
        <v>24</v>
      </c>
      <c r="B29" s="8"/>
      <c r="C29" s="8"/>
      <c r="D29" s="8" t="s">
        <v>68</v>
      </c>
      <c r="E29" s="21" t="s">
        <v>67</v>
      </c>
      <c r="F29" s="22" t="s">
        <v>66</v>
      </c>
      <c r="G29" s="25">
        <v>27</v>
      </c>
      <c r="H29" s="7" t="s">
        <v>0</v>
      </c>
      <c r="I29" s="92">
        <v>100000</v>
      </c>
      <c r="J29" s="96">
        <v>2700000</v>
      </c>
      <c r="K29" s="39">
        <v>100500</v>
      </c>
      <c r="L29" s="39">
        <v>2713500</v>
      </c>
      <c r="M29" s="39">
        <f t="shared" si="0"/>
        <v>100250</v>
      </c>
      <c r="N29" s="39">
        <f t="shared" si="1"/>
        <v>2706750</v>
      </c>
    </row>
    <row r="30" spans="1:14" ht="71.25" x14ac:dyDescent="0.25">
      <c r="A30" s="20">
        <v>25</v>
      </c>
      <c r="B30" s="6">
        <v>234254</v>
      </c>
      <c r="C30" s="9">
        <v>60105803</v>
      </c>
      <c r="D30" s="6" t="s">
        <v>65</v>
      </c>
      <c r="E30" s="5" t="s">
        <v>64</v>
      </c>
      <c r="F30" s="11" t="s">
        <v>63</v>
      </c>
      <c r="G30" s="27">
        <v>0</v>
      </c>
      <c r="H30" s="2" t="s">
        <v>0</v>
      </c>
      <c r="I30" s="93">
        <v>32000</v>
      </c>
      <c r="J30" s="98" t="s">
        <v>238</v>
      </c>
      <c r="K30" s="39">
        <v>32160</v>
      </c>
      <c r="L30" s="1" t="s">
        <v>238</v>
      </c>
      <c r="M30" s="39">
        <f t="shared" si="0"/>
        <v>32080</v>
      </c>
      <c r="N30" s="39" t="e">
        <f t="shared" si="1"/>
        <v>#DIV/0!</v>
      </c>
    </row>
    <row r="31" spans="1:14" ht="15.75" x14ac:dyDescent="0.25">
      <c r="A31" s="20">
        <v>26</v>
      </c>
      <c r="B31" s="3"/>
      <c r="C31" s="3"/>
      <c r="D31" s="4" t="s">
        <v>62</v>
      </c>
      <c r="E31" s="3" t="s">
        <v>61</v>
      </c>
      <c r="F31" s="3" t="s">
        <v>12</v>
      </c>
      <c r="G31" s="28">
        <v>6</v>
      </c>
      <c r="H31" s="2" t="s">
        <v>0</v>
      </c>
      <c r="I31" s="92">
        <v>2600</v>
      </c>
      <c r="J31" s="96">
        <v>15600</v>
      </c>
      <c r="K31" s="39">
        <v>2613</v>
      </c>
      <c r="L31" s="39">
        <v>15678</v>
      </c>
      <c r="M31" s="39">
        <f t="shared" si="0"/>
        <v>2606.5</v>
      </c>
      <c r="N31" s="39">
        <f t="shared" si="1"/>
        <v>15639</v>
      </c>
    </row>
    <row r="32" spans="1:14" ht="15.75" x14ac:dyDescent="0.25">
      <c r="A32" s="20">
        <v>27</v>
      </c>
      <c r="B32" s="3"/>
      <c r="C32" s="3"/>
      <c r="D32" s="3" t="s">
        <v>60</v>
      </c>
      <c r="E32" s="3" t="s">
        <v>59</v>
      </c>
      <c r="F32" s="3" t="s">
        <v>45</v>
      </c>
      <c r="G32" s="28">
        <v>10</v>
      </c>
      <c r="H32" s="2" t="s">
        <v>0</v>
      </c>
      <c r="I32" s="94">
        <v>800</v>
      </c>
      <c r="J32" s="96">
        <v>8000</v>
      </c>
      <c r="K32" s="99">
        <v>804</v>
      </c>
      <c r="L32" s="39">
        <v>8040</v>
      </c>
      <c r="M32" s="39">
        <f t="shared" si="0"/>
        <v>802</v>
      </c>
      <c r="N32" s="39">
        <f t="shared" si="1"/>
        <v>8020</v>
      </c>
    </row>
    <row r="33" spans="1:14" ht="15.75" x14ac:dyDescent="0.25">
      <c r="A33" s="20">
        <v>28</v>
      </c>
      <c r="B33" s="3"/>
      <c r="C33" s="3"/>
      <c r="D33" s="3" t="s">
        <v>58</v>
      </c>
      <c r="E33" s="3" t="s">
        <v>57</v>
      </c>
      <c r="F33" s="3" t="s">
        <v>56</v>
      </c>
      <c r="G33" s="28">
        <v>20</v>
      </c>
      <c r="H33" s="2" t="s">
        <v>0</v>
      </c>
      <c r="I33" s="94">
        <v>350</v>
      </c>
      <c r="J33" s="96">
        <v>7000</v>
      </c>
      <c r="K33" s="99">
        <v>352</v>
      </c>
      <c r="L33" s="39">
        <v>7035</v>
      </c>
      <c r="M33" s="39">
        <f t="shared" si="0"/>
        <v>351</v>
      </c>
      <c r="N33" s="39">
        <f t="shared" si="1"/>
        <v>7017.5</v>
      </c>
    </row>
    <row r="34" spans="1:14" ht="15.75" x14ac:dyDescent="0.25">
      <c r="A34" s="20">
        <v>29</v>
      </c>
      <c r="B34" s="3"/>
      <c r="C34" s="3"/>
      <c r="D34" s="3" t="s">
        <v>55</v>
      </c>
      <c r="E34" s="3" t="s">
        <v>54</v>
      </c>
      <c r="F34" s="3" t="s">
        <v>12</v>
      </c>
      <c r="G34" s="28">
        <v>4</v>
      </c>
      <c r="H34" s="2" t="s">
        <v>0</v>
      </c>
      <c r="I34" s="92">
        <v>12000</v>
      </c>
      <c r="J34" s="96">
        <v>48000</v>
      </c>
      <c r="K34" s="39">
        <v>12060</v>
      </c>
      <c r="L34" s="39">
        <v>48240</v>
      </c>
      <c r="M34" s="39">
        <f t="shared" si="0"/>
        <v>12030</v>
      </c>
      <c r="N34" s="39">
        <f t="shared" si="1"/>
        <v>48120</v>
      </c>
    </row>
    <row r="35" spans="1:14" ht="15.75" x14ac:dyDescent="0.25">
      <c r="A35" s="20">
        <v>30</v>
      </c>
      <c r="B35" s="3"/>
      <c r="C35" s="3"/>
      <c r="D35" s="3" t="s">
        <v>53</v>
      </c>
      <c r="E35" s="3" t="s">
        <v>52</v>
      </c>
      <c r="F35" s="3" t="s">
        <v>45</v>
      </c>
      <c r="G35" s="28">
        <v>2</v>
      </c>
      <c r="H35" s="2" t="s">
        <v>0</v>
      </c>
      <c r="I35" s="92">
        <v>21000</v>
      </c>
      <c r="J35" s="96">
        <v>42000</v>
      </c>
      <c r="K35" s="39">
        <v>21105</v>
      </c>
      <c r="L35" s="39">
        <v>42210</v>
      </c>
      <c r="M35" s="39">
        <f t="shared" si="0"/>
        <v>21052.5</v>
      </c>
      <c r="N35" s="39">
        <f t="shared" si="1"/>
        <v>42105</v>
      </c>
    </row>
    <row r="36" spans="1:14" ht="15.75" x14ac:dyDescent="0.25">
      <c r="A36" s="20">
        <v>31</v>
      </c>
      <c r="B36" s="3"/>
      <c r="C36" s="3"/>
      <c r="D36" s="3" t="s">
        <v>51</v>
      </c>
      <c r="E36" s="3" t="s">
        <v>50</v>
      </c>
      <c r="F36" s="3" t="s">
        <v>45</v>
      </c>
      <c r="G36" s="28">
        <v>2</v>
      </c>
      <c r="H36" s="2" t="s">
        <v>0</v>
      </c>
      <c r="I36" s="92">
        <v>20000</v>
      </c>
      <c r="J36" s="96">
        <v>40000</v>
      </c>
      <c r="K36" s="39">
        <v>20100</v>
      </c>
      <c r="L36" s="39">
        <v>40200</v>
      </c>
      <c r="M36" s="39">
        <f t="shared" si="0"/>
        <v>20050</v>
      </c>
      <c r="N36" s="39">
        <f t="shared" si="1"/>
        <v>40100</v>
      </c>
    </row>
    <row r="37" spans="1:14" ht="15.75" x14ac:dyDescent="0.25">
      <c r="A37" s="20">
        <v>32</v>
      </c>
      <c r="B37" s="3"/>
      <c r="C37" s="3"/>
      <c r="D37" s="3" t="s">
        <v>49</v>
      </c>
      <c r="E37" s="3" t="s">
        <v>48</v>
      </c>
      <c r="F37" s="3" t="s">
        <v>45</v>
      </c>
      <c r="G37" s="28">
        <v>0</v>
      </c>
      <c r="H37" s="2" t="s">
        <v>0</v>
      </c>
      <c r="I37" s="92">
        <v>2100</v>
      </c>
      <c r="J37" s="100" t="s">
        <v>238</v>
      </c>
      <c r="K37" s="39">
        <v>2111</v>
      </c>
      <c r="L37" s="1" t="s">
        <v>238</v>
      </c>
      <c r="M37" s="39">
        <f t="shared" si="0"/>
        <v>2105.5</v>
      </c>
      <c r="N37" s="39" t="e">
        <f t="shared" si="1"/>
        <v>#DIV/0!</v>
      </c>
    </row>
    <row r="38" spans="1:14" ht="15.75" x14ac:dyDescent="0.25">
      <c r="A38" s="20">
        <v>33</v>
      </c>
      <c r="B38" s="3"/>
      <c r="C38" s="3"/>
      <c r="D38" s="3" t="s">
        <v>47</v>
      </c>
      <c r="E38" s="3" t="s">
        <v>46</v>
      </c>
      <c r="F38" s="3" t="s">
        <v>45</v>
      </c>
      <c r="G38" s="28">
        <v>10</v>
      </c>
      <c r="H38" s="2" t="s">
        <v>0</v>
      </c>
      <c r="I38" s="92">
        <v>3000</v>
      </c>
      <c r="J38" s="96">
        <v>30000</v>
      </c>
      <c r="K38" s="39">
        <v>3015</v>
      </c>
      <c r="L38" s="39">
        <v>30150</v>
      </c>
      <c r="M38" s="39">
        <f t="shared" si="0"/>
        <v>3007.5</v>
      </c>
      <c r="N38" s="39">
        <f t="shared" si="1"/>
        <v>30075</v>
      </c>
    </row>
    <row r="39" spans="1:14" ht="28.5" x14ac:dyDescent="0.25">
      <c r="A39" s="20">
        <v>34</v>
      </c>
      <c r="B39" s="3"/>
      <c r="C39" s="3"/>
      <c r="D39" s="3" t="s">
        <v>44</v>
      </c>
      <c r="E39" s="21" t="s">
        <v>43</v>
      </c>
      <c r="F39" s="3" t="s">
        <v>42</v>
      </c>
      <c r="G39" s="28">
        <v>6</v>
      </c>
      <c r="H39" s="2" t="s">
        <v>0</v>
      </c>
      <c r="I39" s="92">
        <v>6426</v>
      </c>
      <c r="J39" s="96">
        <v>38556</v>
      </c>
      <c r="K39" s="39">
        <v>6458</v>
      </c>
      <c r="L39" s="39">
        <v>38749</v>
      </c>
      <c r="M39" s="39">
        <f t="shared" si="0"/>
        <v>6442</v>
      </c>
      <c r="N39" s="39">
        <f t="shared" si="1"/>
        <v>38652.5</v>
      </c>
    </row>
    <row r="40" spans="1:14" ht="15.75" x14ac:dyDescent="0.25">
      <c r="A40" s="20">
        <v>35</v>
      </c>
      <c r="B40" s="3"/>
      <c r="C40" s="3"/>
      <c r="D40" s="3" t="s">
        <v>41</v>
      </c>
      <c r="E40" s="3" t="s">
        <v>40</v>
      </c>
      <c r="F40" s="3" t="s">
        <v>39</v>
      </c>
      <c r="G40" s="28">
        <v>150</v>
      </c>
      <c r="H40" s="2" t="s">
        <v>0</v>
      </c>
      <c r="I40" s="92">
        <v>14000</v>
      </c>
      <c r="J40" s="96">
        <v>2100000</v>
      </c>
      <c r="K40" s="39">
        <v>14070</v>
      </c>
      <c r="L40" s="39">
        <v>2110500</v>
      </c>
      <c r="M40" s="39">
        <f t="shared" si="0"/>
        <v>14035</v>
      </c>
      <c r="N40" s="39">
        <f t="shared" si="1"/>
        <v>2105250</v>
      </c>
    </row>
    <row r="41" spans="1:14" ht="15.75" x14ac:dyDescent="0.25">
      <c r="A41" s="20">
        <v>36</v>
      </c>
      <c r="B41" s="3"/>
      <c r="C41" s="3"/>
      <c r="D41" s="3" t="s">
        <v>38</v>
      </c>
      <c r="E41" s="3" t="s">
        <v>37</v>
      </c>
      <c r="F41" s="3" t="s">
        <v>9</v>
      </c>
      <c r="G41" s="28">
        <v>50</v>
      </c>
      <c r="H41" s="2" t="s">
        <v>0</v>
      </c>
      <c r="I41" s="92">
        <v>2300</v>
      </c>
      <c r="J41" s="96">
        <v>115000</v>
      </c>
      <c r="K41" s="39">
        <v>2312</v>
      </c>
      <c r="L41" s="39">
        <v>115575</v>
      </c>
      <c r="M41" s="39">
        <f t="shared" si="0"/>
        <v>2306</v>
      </c>
      <c r="N41" s="39">
        <f t="shared" si="1"/>
        <v>115287.5</v>
      </c>
    </row>
    <row r="42" spans="1:14" ht="15.75" x14ac:dyDescent="0.25">
      <c r="A42" s="20">
        <v>37</v>
      </c>
      <c r="B42" s="3"/>
      <c r="C42" s="3"/>
      <c r="D42" s="3" t="s">
        <v>36</v>
      </c>
      <c r="E42" s="3" t="s">
        <v>35</v>
      </c>
      <c r="F42" s="3" t="s">
        <v>9</v>
      </c>
      <c r="G42" s="28">
        <v>24</v>
      </c>
      <c r="H42" s="2" t="s">
        <v>0</v>
      </c>
      <c r="I42" s="92">
        <v>2100</v>
      </c>
      <c r="J42" s="96">
        <v>50400</v>
      </c>
      <c r="K42" s="39">
        <v>2111</v>
      </c>
      <c r="L42" s="39">
        <v>50652</v>
      </c>
      <c r="M42" s="39">
        <f t="shared" si="0"/>
        <v>2105.5</v>
      </c>
      <c r="N42" s="39">
        <f t="shared" si="1"/>
        <v>50526</v>
      </c>
    </row>
    <row r="43" spans="1:14" ht="15.75" x14ac:dyDescent="0.25">
      <c r="A43" s="20">
        <v>38</v>
      </c>
      <c r="B43" s="3"/>
      <c r="C43" s="3"/>
      <c r="D43" s="3" t="s">
        <v>34</v>
      </c>
      <c r="E43" s="3" t="s">
        <v>33</v>
      </c>
      <c r="F43" s="3" t="s">
        <v>9</v>
      </c>
      <c r="G43" s="28">
        <v>2</v>
      </c>
      <c r="H43" s="2" t="s">
        <v>0</v>
      </c>
      <c r="I43" s="92">
        <v>3000</v>
      </c>
      <c r="J43" s="96">
        <v>6000</v>
      </c>
      <c r="K43" s="39">
        <v>3015</v>
      </c>
      <c r="L43" s="39">
        <v>6030</v>
      </c>
      <c r="M43" s="39">
        <f t="shared" si="0"/>
        <v>3007.5</v>
      </c>
      <c r="N43" s="39">
        <f t="shared" si="1"/>
        <v>6015</v>
      </c>
    </row>
    <row r="44" spans="1:14" ht="15.75" x14ac:dyDescent="0.25">
      <c r="A44" s="20">
        <v>39</v>
      </c>
      <c r="B44" s="3"/>
      <c r="C44" s="3"/>
      <c r="D44" s="5" t="s">
        <v>32</v>
      </c>
      <c r="E44" s="5" t="s">
        <v>31</v>
      </c>
      <c r="F44" s="3" t="s">
        <v>30</v>
      </c>
      <c r="G44" s="28">
        <v>2</v>
      </c>
      <c r="H44" s="2" t="s">
        <v>0</v>
      </c>
      <c r="I44" s="95">
        <v>30000</v>
      </c>
      <c r="J44" s="96">
        <v>60000</v>
      </c>
      <c r="K44" s="39">
        <v>30150</v>
      </c>
      <c r="L44" s="39">
        <v>60300</v>
      </c>
      <c r="M44" s="39">
        <f t="shared" si="0"/>
        <v>30075</v>
      </c>
      <c r="N44" s="39">
        <f t="shared" si="1"/>
        <v>60150</v>
      </c>
    </row>
    <row r="45" spans="1:14" ht="15.75" x14ac:dyDescent="0.25">
      <c r="A45" s="20">
        <v>40</v>
      </c>
      <c r="B45" s="3"/>
      <c r="C45" s="3"/>
      <c r="D45" s="3" t="s">
        <v>29</v>
      </c>
      <c r="E45" s="3" t="s">
        <v>28</v>
      </c>
      <c r="F45" s="3" t="s">
        <v>9</v>
      </c>
      <c r="G45" s="28">
        <v>12</v>
      </c>
      <c r="H45" s="2" t="s">
        <v>0</v>
      </c>
      <c r="I45" s="92">
        <v>1399</v>
      </c>
      <c r="J45" s="96">
        <v>16788</v>
      </c>
      <c r="K45" s="39">
        <v>1406</v>
      </c>
      <c r="L45" s="39">
        <v>16872</v>
      </c>
      <c r="M45" s="39">
        <f t="shared" si="0"/>
        <v>1402.5</v>
      </c>
      <c r="N45" s="39">
        <f t="shared" si="1"/>
        <v>16830</v>
      </c>
    </row>
    <row r="46" spans="1:14" ht="15.75" x14ac:dyDescent="0.25">
      <c r="A46" s="20">
        <v>41</v>
      </c>
      <c r="B46" s="3"/>
      <c r="C46" s="3"/>
      <c r="D46" s="3" t="s">
        <v>26</v>
      </c>
      <c r="E46" s="3" t="s">
        <v>27</v>
      </c>
      <c r="F46" s="3" t="s">
        <v>9</v>
      </c>
      <c r="G46" s="28">
        <v>12</v>
      </c>
      <c r="H46" s="2" t="s">
        <v>0</v>
      </c>
      <c r="I46" s="94">
        <v>357</v>
      </c>
      <c r="J46" s="96">
        <v>4284</v>
      </c>
      <c r="K46" s="99">
        <v>359</v>
      </c>
      <c r="L46" s="39">
        <v>4305</v>
      </c>
      <c r="M46" s="39">
        <f t="shared" si="0"/>
        <v>358</v>
      </c>
      <c r="N46" s="39">
        <f t="shared" si="1"/>
        <v>4294.5</v>
      </c>
    </row>
    <row r="47" spans="1:14" ht="15.75" x14ac:dyDescent="0.25">
      <c r="A47" s="20">
        <v>42</v>
      </c>
      <c r="B47" s="3"/>
      <c r="C47" s="3"/>
      <c r="D47" s="3" t="s">
        <v>26</v>
      </c>
      <c r="E47" s="3" t="s">
        <v>25</v>
      </c>
      <c r="F47" s="3" t="s">
        <v>9</v>
      </c>
      <c r="G47" s="28">
        <v>12</v>
      </c>
      <c r="H47" s="2" t="s">
        <v>0</v>
      </c>
      <c r="I47" s="94">
        <v>357</v>
      </c>
      <c r="J47" s="96">
        <v>4284</v>
      </c>
      <c r="K47" s="99">
        <v>359</v>
      </c>
      <c r="L47" s="39">
        <v>4305</v>
      </c>
      <c r="M47" s="39">
        <f t="shared" si="0"/>
        <v>358</v>
      </c>
      <c r="N47" s="39">
        <f t="shared" si="1"/>
        <v>4294.5</v>
      </c>
    </row>
    <row r="48" spans="1:14" ht="15.75" x14ac:dyDescent="0.25">
      <c r="A48" s="20">
        <v>43</v>
      </c>
      <c r="B48" s="3"/>
      <c r="C48" s="3"/>
      <c r="D48" s="3" t="s">
        <v>24</v>
      </c>
      <c r="E48" s="3" t="s">
        <v>24</v>
      </c>
      <c r="F48" s="3" t="s">
        <v>12</v>
      </c>
      <c r="G48" s="28">
        <v>0</v>
      </c>
      <c r="H48" s="2" t="s">
        <v>0</v>
      </c>
      <c r="I48" s="92">
        <v>15000</v>
      </c>
      <c r="J48" s="100" t="s">
        <v>238</v>
      </c>
      <c r="K48" s="39">
        <v>15075</v>
      </c>
      <c r="L48" s="1" t="s">
        <v>238</v>
      </c>
      <c r="M48" s="39">
        <f t="shared" si="0"/>
        <v>15037.5</v>
      </c>
      <c r="N48" s="39" t="e">
        <f t="shared" si="1"/>
        <v>#DIV/0!</v>
      </c>
    </row>
    <row r="49" spans="1:14" ht="15.75" x14ac:dyDescent="0.25">
      <c r="A49" s="20">
        <v>44</v>
      </c>
      <c r="B49" s="3"/>
      <c r="C49" s="3"/>
      <c r="D49" s="3" t="s">
        <v>23</v>
      </c>
      <c r="E49" s="3" t="s">
        <v>22</v>
      </c>
      <c r="F49" s="3" t="s">
        <v>9</v>
      </c>
      <c r="G49" s="28">
        <v>20</v>
      </c>
      <c r="H49" s="2" t="s">
        <v>0</v>
      </c>
      <c r="I49" s="94">
        <v>850</v>
      </c>
      <c r="J49" s="96">
        <v>17000</v>
      </c>
      <c r="K49" s="99">
        <v>854</v>
      </c>
      <c r="L49" s="39">
        <v>17085</v>
      </c>
      <c r="M49" s="39">
        <f t="shared" si="0"/>
        <v>852</v>
      </c>
      <c r="N49" s="39">
        <f t="shared" si="1"/>
        <v>17042.5</v>
      </c>
    </row>
    <row r="50" spans="1:14" ht="15.75" x14ac:dyDescent="0.25">
      <c r="A50" s="20">
        <v>45</v>
      </c>
      <c r="B50" s="3"/>
      <c r="C50" s="3"/>
      <c r="D50" s="3" t="s">
        <v>21</v>
      </c>
      <c r="E50" s="3" t="s">
        <v>20</v>
      </c>
      <c r="F50" s="3" t="s">
        <v>12</v>
      </c>
      <c r="G50" s="28">
        <v>10</v>
      </c>
      <c r="H50" s="2" t="s">
        <v>0</v>
      </c>
      <c r="I50" s="92">
        <v>2500</v>
      </c>
      <c r="J50" s="96">
        <v>25000</v>
      </c>
      <c r="K50" s="39">
        <v>2513</v>
      </c>
      <c r="L50" s="39">
        <v>25125</v>
      </c>
      <c r="M50" s="39">
        <f t="shared" si="0"/>
        <v>2506.5</v>
      </c>
      <c r="N50" s="39">
        <f t="shared" si="1"/>
        <v>25062.5</v>
      </c>
    </row>
    <row r="51" spans="1:14" ht="28.5" x14ac:dyDescent="0.25">
      <c r="A51" s="20">
        <v>46</v>
      </c>
      <c r="B51" s="3"/>
      <c r="C51" s="3"/>
      <c r="D51" s="3" t="s">
        <v>19</v>
      </c>
      <c r="E51" s="21" t="s">
        <v>18</v>
      </c>
      <c r="F51" s="3" t="s">
        <v>9</v>
      </c>
      <c r="G51" s="28">
        <v>50</v>
      </c>
      <c r="H51" s="2" t="s">
        <v>0</v>
      </c>
      <c r="I51" s="93">
        <v>2800</v>
      </c>
      <c r="J51" s="97">
        <v>140000</v>
      </c>
      <c r="K51" s="39">
        <v>2814</v>
      </c>
      <c r="L51" s="39">
        <v>140700</v>
      </c>
      <c r="M51" s="39">
        <f t="shared" si="0"/>
        <v>2807</v>
      </c>
      <c r="N51" s="39">
        <f t="shared" si="1"/>
        <v>140350</v>
      </c>
    </row>
    <row r="52" spans="1:14" ht="42.75" x14ac:dyDescent="0.25">
      <c r="A52" s="20">
        <v>47</v>
      </c>
      <c r="B52" s="3"/>
      <c r="C52" s="3"/>
      <c r="D52" s="3" t="s">
        <v>17</v>
      </c>
      <c r="E52" s="21" t="s">
        <v>16</v>
      </c>
      <c r="F52" s="3" t="s">
        <v>15</v>
      </c>
      <c r="G52" s="28">
        <v>12</v>
      </c>
      <c r="H52" s="2" t="s">
        <v>0</v>
      </c>
      <c r="I52" s="93">
        <v>16003</v>
      </c>
      <c r="J52" s="97">
        <v>192036</v>
      </c>
      <c r="K52" s="39">
        <v>16083</v>
      </c>
      <c r="L52" s="39">
        <v>192996</v>
      </c>
      <c r="M52" s="39">
        <f t="shared" si="0"/>
        <v>16043</v>
      </c>
      <c r="N52" s="39">
        <f t="shared" si="1"/>
        <v>192516</v>
      </c>
    </row>
    <row r="53" spans="1:14" ht="28.5" x14ac:dyDescent="0.25">
      <c r="A53" s="20">
        <v>48</v>
      </c>
      <c r="B53" s="3"/>
      <c r="C53" s="3"/>
      <c r="D53" s="3" t="s">
        <v>14</v>
      </c>
      <c r="E53" s="21" t="s">
        <v>13</v>
      </c>
      <c r="F53" s="3" t="s">
        <v>12</v>
      </c>
      <c r="G53" s="28">
        <v>5</v>
      </c>
      <c r="H53" s="2" t="s">
        <v>0</v>
      </c>
      <c r="I53" s="92">
        <v>11000</v>
      </c>
      <c r="J53" s="96">
        <v>55000</v>
      </c>
      <c r="K53" s="39">
        <v>11055</v>
      </c>
      <c r="L53" s="39">
        <v>55275</v>
      </c>
      <c r="M53" s="39">
        <f t="shared" si="0"/>
        <v>11027.5</v>
      </c>
      <c r="N53" s="39">
        <f t="shared" si="1"/>
        <v>55137.5</v>
      </c>
    </row>
    <row r="54" spans="1:14" ht="28.5" x14ac:dyDescent="0.25">
      <c r="A54" s="20">
        <v>49</v>
      </c>
      <c r="B54" s="3"/>
      <c r="C54" s="3"/>
      <c r="D54" s="3" t="s">
        <v>11</v>
      </c>
      <c r="E54" s="21" t="s">
        <v>10</v>
      </c>
      <c r="F54" s="3" t="s">
        <v>9</v>
      </c>
      <c r="G54" s="28">
        <v>12</v>
      </c>
      <c r="H54" s="2" t="s">
        <v>0</v>
      </c>
      <c r="I54" s="92">
        <v>80000</v>
      </c>
      <c r="J54" s="96">
        <v>960000</v>
      </c>
      <c r="K54" s="39">
        <v>80400</v>
      </c>
      <c r="L54" s="39">
        <v>964800</v>
      </c>
      <c r="M54" s="39">
        <f t="shared" si="0"/>
        <v>80200</v>
      </c>
      <c r="N54" s="39">
        <f t="shared" si="1"/>
        <v>962400</v>
      </c>
    </row>
    <row r="55" spans="1:14" ht="15.75" x14ac:dyDescent="0.25">
      <c r="A55" s="20">
        <v>50</v>
      </c>
      <c r="B55" s="3"/>
      <c r="C55" s="3"/>
      <c r="D55" s="3" t="s">
        <v>8</v>
      </c>
      <c r="E55" s="3" t="s">
        <v>7</v>
      </c>
      <c r="F55" s="3" t="s">
        <v>4</v>
      </c>
      <c r="G55" s="28">
        <v>4</v>
      </c>
      <c r="H55" s="2" t="s">
        <v>0</v>
      </c>
      <c r="I55" s="92">
        <v>3500</v>
      </c>
      <c r="J55" s="96">
        <v>14000</v>
      </c>
      <c r="K55" s="39">
        <v>3518</v>
      </c>
      <c r="L55" s="39">
        <v>14070</v>
      </c>
      <c r="M55" s="39">
        <f t="shared" si="0"/>
        <v>3509</v>
      </c>
      <c r="N55" s="39">
        <f t="shared" si="1"/>
        <v>14035</v>
      </c>
    </row>
    <row r="56" spans="1:14" ht="15.75" x14ac:dyDescent="0.25">
      <c r="A56" s="20">
        <v>51</v>
      </c>
      <c r="B56" s="3"/>
      <c r="C56" s="3"/>
      <c r="D56" s="3" t="s">
        <v>6</v>
      </c>
      <c r="E56" s="3" t="s">
        <v>5</v>
      </c>
      <c r="F56" s="3" t="s">
        <v>4</v>
      </c>
      <c r="G56" s="28">
        <v>12</v>
      </c>
      <c r="H56" s="2" t="s">
        <v>0</v>
      </c>
      <c r="I56" s="92">
        <v>75000</v>
      </c>
      <c r="J56" s="96">
        <v>900000</v>
      </c>
      <c r="K56" s="39">
        <v>75375</v>
      </c>
      <c r="L56" s="39">
        <v>904500</v>
      </c>
      <c r="M56" s="39">
        <f t="shared" si="0"/>
        <v>75187.5</v>
      </c>
      <c r="N56" s="39">
        <f t="shared" si="1"/>
        <v>902250</v>
      </c>
    </row>
    <row r="57" spans="1:14" ht="15.75" x14ac:dyDescent="0.25">
      <c r="A57" s="20">
        <v>52</v>
      </c>
      <c r="B57" s="3"/>
      <c r="C57" s="3"/>
      <c r="D57" s="3" t="s">
        <v>3</v>
      </c>
      <c r="E57" s="3" t="s">
        <v>2</v>
      </c>
      <c r="F57" s="3" t="s">
        <v>1</v>
      </c>
      <c r="G57" s="28">
        <v>100</v>
      </c>
      <c r="H57" s="2" t="s">
        <v>0</v>
      </c>
      <c r="I57" s="92">
        <v>11000</v>
      </c>
      <c r="J57" s="96">
        <v>1100000</v>
      </c>
      <c r="K57" s="39">
        <v>11055</v>
      </c>
      <c r="L57" s="39">
        <v>1105500</v>
      </c>
      <c r="M57" s="39">
        <f t="shared" si="0"/>
        <v>11027.5</v>
      </c>
      <c r="N57" s="39">
        <f t="shared" si="1"/>
        <v>1102750</v>
      </c>
    </row>
    <row r="58" spans="1:14" ht="45" x14ac:dyDescent="0.25">
      <c r="A58" s="20">
        <v>53</v>
      </c>
      <c r="B58" s="1"/>
      <c r="C58" s="1"/>
      <c r="D58" s="29" t="s">
        <v>124</v>
      </c>
      <c r="E58" s="29" t="s">
        <v>123</v>
      </c>
      <c r="F58" s="30" t="s">
        <v>122</v>
      </c>
      <c r="G58" s="31">
        <v>10</v>
      </c>
      <c r="H58" s="32" t="s">
        <v>139</v>
      </c>
      <c r="I58" s="92">
        <v>26000</v>
      </c>
      <c r="J58" s="96">
        <v>260000</v>
      </c>
      <c r="K58" s="39">
        <v>26130</v>
      </c>
      <c r="L58" s="39">
        <v>261300</v>
      </c>
      <c r="M58" s="39">
        <f t="shared" si="0"/>
        <v>26065</v>
      </c>
      <c r="N58" s="39">
        <f t="shared" si="1"/>
        <v>260650</v>
      </c>
    </row>
    <row r="59" spans="1:14" ht="45" x14ac:dyDescent="0.25">
      <c r="A59" s="20">
        <v>54</v>
      </c>
      <c r="B59" s="1"/>
      <c r="C59" s="1"/>
      <c r="D59" s="29" t="s">
        <v>121</v>
      </c>
      <c r="E59" s="29" t="s">
        <v>120</v>
      </c>
      <c r="F59" s="30" t="s">
        <v>82</v>
      </c>
      <c r="G59" s="31">
        <v>20</v>
      </c>
      <c r="H59" s="32" t="s">
        <v>139</v>
      </c>
      <c r="I59" s="92">
        <v>227800</v>
      </c>
      <c r="J59" s="96">
        <v>4556000</v>
      </c>
      <c r="K59" s="39">
        <v>228939</v>
      </c>
      <c r="L59" s="39">
        <v>4578780</v>
      </c>
      <c r="M59" s="39">
        <f t="shared" si="0"/>
        <v>228369.5</v>
      </c>
      <c r="N59" s="39">
        <f t="shared" si="1"/>
        <v>4567390</v>
      </c>
    </row>
    <row r="60" spans="1:14" ht="45" x14ac:dyDescent="0.25">
      <c r="A60" s="20">
        <v>55</v>
      </c>
      <c r="B60" s="1"/>
      <c r="C60" s="1"/>
      <c r="D60" s="29" t="s">
        <v>119</v>
      </c>
      <c r="E60" s="29" t="s">
        <v>118</v>
      </c>
      <c r="F60" s="30" t="s">
        <v>12</v>
      </c>
      <c r="G60" s="31">
        <v>6</v>
      </c>
      <c r="H60" s="32" t="s">
        <v>139</v>
      </c>
      <c r="I60" s="92">
        <v>13000</v>
      </c>
      <c r="J60" s="96">
        <v>78000</v>
      </c>
      <c r="K60" s="39">
        <v>13065</v>
      </c>
      <c r="L60" s="39">
        <v>78390</v>
      </c>
      <c r="M60" s="39">
        <f t="shared" si="0"/>
        <v>13032.5</v>
      </c>
      <c r="N60" s="39">
        <f t="shared" si="1"/>
        <v>78195</v>
      </c>
    </row>
    <row r="61" spans="1:14" ht="45" x14ac:dyDescent="0.25">
      <c r="A61" s="20">
        <v>56</v>
      </c>
      <c r="B61" s="1"/>
      <c r="C61" s="1"/>
      <c r="D61" s="29" t="s">
        <v>117</v>
      </c>
      <c r="E61" s="29" t="s">
        <v>116</v>
      </c>
      <c r="F61" s="30" t="s">
        <v>83</v>
      </c>
      <c r="G61" s="31">
        <v>4</v>
      </c>
      <c r="H61" s="32" t="s">
        <v>139</v>
      </c>
      <c r="I61" s="92">
        <v>19040</v>
      </c>
      <c r="J61" s="96">
        <v>76160</v>
      </c>
      <c r="K61" s="39">
        <v>19135</v>
      </c>
      <c r="L61" s="39">
        <v>76541</v>
      </c>
      <c r="M61" s="39">
        <f t="shared" si="0"/>
        <v>19087.5</v>
      </c>
      <c r="N61" s="39">
        <f t="shared" si="1"/>
        <v>76350.5</v>
      </c>
    </row>
    <row r="62" spans="1:14" ht="45" x14ac:dyDescent="0.25">
      <c r="A62" s="20">
        <v>57</v>
      </c>
      <c r="B62" s="1"/>
      <c r="C62" s="1"/>
      <c r="D62" s="29" t="s">
        <v>115</v>
      </c>
      <c r="E62" s="29" t="s">
        <v>114</v>
      </c>
      <c r="F62" s="30" t="s">
        <v>108</v>
      </c>
      <c r="G62" s="31">
        <v>3</v>
      </c>
      <c r="H62" s="32" t="s">
        <v>139</v>
      </c>
      <c r="I62" s="92">
        <v>49000</v>
      </c>
      <c r="J62" s="96">
        <v>147000</v>
      </c>
      <c r="K62" s="39">
        <v>49245</v>
      </c>
      <c r="L62" s="39">
        <v>147735</v>
      </c>
      <c r="M62" s="39">
        <f t="shared" si="0"/>
        <v>49122.5</v>
      </c>
      <c r="N62" s="39">
        <f t="shared" si="1"/>
        <v>147367.5</v>
      </c>
    </row>
    <row r="63" spans="1:14" ht="45" x14ac:dyDescent="0.25">
      <c r="A63" s="20">
        <v>58</v>
      </c>
      <c r="B63" s="1"/>
      <c r="C63" s="1"/>
      <c r="D63" s="29" t="s">
        <v>113</v>
      </c>
      <c r="E63" s="29" t="s">
        <v>112</v>
      </c>
      <c r="F63" s="30" t="s">
        <v>66</v>
      </c>
      <c r="G63" s="31">
        <v>27</v>
      </c>
      <c r="H63" s="32" t="s">
        <v>139</v>
      </c>
      <c r="I63" s="93">
        <v>50000</v>
      </c>
      <c r="J63" s="97">
        <v>1350000</v>
      </c>
      <c r="K63" s="39">
        <v>50250</v>
      </c>
      <c r="L63" s="39">
        <v>1356750</v>
      </c>
      <c r="M63" s="39">
        <f t="shared" si="0"/>
        <v>50125</v>
      </c>
      <c r="N63" s="39">
        <f t="shared" si="1"/>
        <v>1353375</v>
      </c>
    </row>
    <row r="64" spans="1:14" ht="45" x14ac:dyDescent="0.25">
      <c r="A64" s="20">
        <v>59</v>
      </c>
      <c r="B64" s="1"/>
      <c r="C64" s="1"/>
      <c r="D64" s="29" t="s">
        <v>111</v>
      </c>
      <c r="E64" s="29" t="s">
        <v>111</v>
      </c>
      <c r="F64" s="30" t="s">
        <v>82</v>
      </c>
      <c r="G64" s="31">
        <v>10</v>
      </c>
      <c r="H64" s="32" t="s">
        <v>139</v>
      </c>
      <c r="I64" s="92">
        <v>136000</v>
      </c>
      <c r="J64" s="96">
        <v>1360000</v>
      </c>
      <c r="K64" s="39">
        <v>136680</v>
      </c>
      <c r="L64" s="39">
        <v>1366800</v>
      </c>
      <c r="M64" s="39">
        <f t="shared" si="0"/>
        <v>136340</v>
      </c>
      <c r="N64" s="39">
        <f t="shared" si="1"/>
        <v>1363400</v>
      </c>
    </row>
    <row r="65" spans="1:14" ht="45" x14ac:dyDescent="0.25">
      <c r="A65" s="20">
        <v>60</v>
      </c>
      <c r="B65" s="1"/>
      <c r="C65" s="1"/>
      <c r="D65" s="29" t="s">
        <v>110</v>
      </c>
      <c r="E65" s="29" t="s">
        <v>109</v>
      </c>
      <c r="F65" s="30" t="s">
        <v>108</v>
      </c>
      <c r="G65" s="31">
        <v>10</v>
      </c>
      <c r="H65" s="32" t="s">
        <v>139</v>
      </c>
      <c r="I65" s="92">
        <v>22000</v>
      </c>
      <c r="J65" s="96">
        <v>220000</v>
      </c>
      <c r="K65" s="39">
        <v>22110</v>
      </c>
      <c r="L65" s="39">
        <v>221100</v>
      </c>
      <c r="M65" s="39">
        <f t="shared" si="0"/>
        <v>22055</v>
      </c>
      <c r="N65" s="39">
        <f t="shared" si="1"/>
        <v>220550</v>
      </c>
    </row>
    <row r="66" spans="1:14" ht="45" x14ac:dyDescent="0.25">
      <c r="A66" s="20">
        <v>61</v>
      </c>
      <c r="B66" s="1"/>
      <c r="C66" s="1"/>
      <c r="D66" s="29" t="s">
        <v>107</v>
      </c>
      <c r="E66" s="29" t="s">
        <v>106</v>
      </c>
      <c r="F66" s="30" t="s">
        <v>105</v>
      </c>
      <c r="G66" s="31">
        <v>40</v>
      </c>
      <c r="H66" s="32" t="s">
        <v>139</v>
      </c>
      <c r="I66" s="92">
        <v>40000</v>
      </c>
      <c r="J66" s="96">
        <v>1600000</v>
      </c>
      <c r="K66" s="39">
        <v>40200</v>
      </c>
      <c r="L66" s="39">
        <v>1608000</v>
      </c>
      <c r="M66" s="39">
        <f t="shared" si="0"/>
        <v>40100</v>
      </c>
      <c r="N66" s="39">
        <f t="shared" si="1"/>
        <v>1604000</v>
      </c>
    </row>
    <row r="67" spans="1:14" ht="45" x14ac:dyDescent="0.25">
      <c r="A67" s="20">
        <v>62</v>
      </c>
      <c r="B67" s="1"/>
      <c r="C67" s="1"/>
      <c r="D67" s="29" t="s">
        <v>104</v>
      </c>
      <c r="E67" s="29" t="s">
        <v>103</v>
      </c>
      <c r="F67" s="30" t="s">
        <v>45</v>
      </c>
      <c r="G67" s="31">
        <v>100</v>
      </c>
      <c r="H67" s="32" t="s">
        <v>139</v>
      </c>
      <c r="I67" s="92">
        <v>2600</v>
      </c>
      <c r="J67" s="96">
        <v>260000</v>
      </c>
      <c r="K67" s="39">
        <v>2613</v>
      </c>
      <c r="L67" s="39">
        <v>261300</v>
      </c>
      <c r="M67" s="39">
        <f t="shared" si="0"/>
        <v>2606.5</v>
      </c>
      <c r="N67" s="39">
        <f t="shared" si="1"/>
        <v>260650</v>
      </c>
    </row>
    <row r="68" spans="1:14" ht="45" x14ac:dyDescent="0.25">
      <c r="A68" s="20">
        <v>63</v>
      </c>
      <c r="B68" s="1"/>
      <c r="C68" s="1"/>
      <c r="D68" s="29" t="s">
        <v>102</v>
      </c>
      <c r="E68" s="29" t="s">
        <v>101</v>
      </c>
      <c r="F68" s="30" t="s">
        <v>45</v>
      </c>
      <c r="G68" s="31">
        <v>100</v>
      </c>
      <c r="H68" s="32" t="s">
        <v>139</v>
      </c>
      <c r="I68" s="92">
        <v>2600</v>
      </c>
      <c r="J68" s="96">
        <v>260000</v>
      </c>
      <c r="K68" s="39">
        <v>2613</v>
      </c>
      <c r="L68" s="39">
        <v>261300</v>
      </c>
      <c r="M68" s="39">
        <f t="shared" si="0"/>
        <v>2606.5</v>
      </c>
      <c r="N68" s="39">
        <f t="shared" si="1"/>
        <v>260650</v>
      </c>
    </row>
    <row r="69" spans="1:14" ht="45" x14ac:dyDescent="0.25">
      <c r="A69" s="20">
        <v>64</v>
      </c>
      <c r="B69" s="1"/>
      <c r="C69" s="1"/>
      <c r="D69" s="29" t="s">
        <v>100</v>
      </c>
      <c r="E69" s="29" t="s">
        <v>140</v>
      </c>
      <c r="F69" s="30" t="s">
        <v>12</v>
      </c>
      <c r="G69" s="31">
        <v>2</v>
      </c>
      <c r="H69" s="32" t="s">
        <v>139</v>
      </c>
      <c r="I69" s="92">
        <v>36000</v>
      </c>
      <c r="J69" s="96">
        <v>72000</v>
      </c>
      <c r="K69" s="39">
        <v>36180</v>
      </c>
      <c r="L69" s="39">
        <v>72360</v>
      </c>
      <c r="M69" s="39">
        <f t="shared" si="0"/>
        <v>36090</v>
      </c>
      <c r="N69" s="39">
        <f t="shared" si="1"/>
        <v>72180</v>
      </c>
    </row>
    <row r="70" spans="1:14" ht="45" x14ac:dyDescent="0.25">
      <c r="A70" s="20">
        <v>65</v>
      </c>
      <c r="B70" s="1"/>
      <c r="C70" s="1"/>
      <c r="D70" s="29" t="s">
        <v>99</v>
      </c>
      <c r="E70" s="29" t="s">
        <v>98</v>
      </c>
      <c r="F70" s="30" t="s">
        <v>97</v>
      </c>
      <c r="G70" s="31">
        <v>4</v>
      </c>
      <c r="H70" s="32" t="s">
        <v>139</v>
      </c>
      <c r="I70" s="92">
        <v>56000</v>
      </c>
      <c r="J70" s="96">
        <v>224000</v>
      </c>
      <c r="K70" s="39">
        <v>56280</v>
      </c>
      <c r="L70" s="39">
        <v>225120</v>
      </c>
      <c r="M70" s="39">
        <f t="shared" si="0"/>
        <v>56140</v>
      </c>
      <c r="N70" s="39">
        <f t="shared" si="1"/>
        <v>224560</v>
      </c>
    </row>
    <row r="71" spans="1:14" ht="45" x14ac:dyDescent="0.25">
      <c r="A71" s="20">
        <v>66</v>
      </c>
      <c r="B71" s="1"/>
      <c r="C71" s="1"/>
      <c r="D71" s="29" t="s">
        <v>96</v>
      </c>
      <c r="E71" s="29" t="s">
        <v>95</v>
      </c>
      <c r="F71" s="30" t="s">
        <v>83</v>
      </c>
      <c r="G71" s="31">
        <v>3</v>
      </c>
      <c r="H71" s="32" t="s">
        <v>139</v>
      </c>
      <c r="I71" s="92">
        <v>56000</v>
      </c>
      <c r="J71" s="96">
        <v>168000</v>
      </c>
      <c r="K71" s="39">
        <v>56280</v>
      </c>
      <c r="L71" s="39">
        <v>168840</v>
      </c>
      <c r="M71" s="39">
        <f t="shared" ref="M71:M109" si="2">AVERAGE(K71,I71)</f>
        <v>56140</v>
      </c>
      <c r="N71" s="39">
        <f t="shared" ref="N71:N109" si="3">AVERAGE(L71,J71)</f>
        <v>168420</v>
      </c>
    </row>
    <row r="72" spans="1:14" ht="45" x14ac:dyDescent="0.25">
      <c r="A72" s="20">
        <v>67</v>
      </c>
      <c r="B72" s="1"/>
      <c r="C72" s="1"/>
      <c r="D72" s="29" t="s">
        <v>94</v>
      </c>
      <c r="E72" s="29" t="s">
        <v>93</v>
      </c>
      <c r="F72" s="30" t="s">
        <v>92</v>
      </c>
      <c r="G72" s="31">
        <v>2</v>
      </c>
      <c r="H72" s="32" t="s">
        <v>139</v>
      </c>
      <c r="I72" s="92">
        <v>13000</v>
      </c>
      <c r="J72" s="96">
        <v>26000</v>
      </c>
      <c r="K72" s="39">
        <v>13065</v>
      </c>
      <c r="L72" s="39">
        <v>26130</v>
      </c>
      <c r="M72" s="39">
        <f t="shared" si="2"/>
        <v>13032.5</v>
      </c>
      <c r="N72" s="39">
        <f t="shared" si="3"/>
        <v>26065</v>
      </c>
    </row>
    <row r="73" spans="1:14" ht="45" x14ac:dyDescent="0.25">
      <c r="A73" s="20">
        <v>68</v>
      </c>
      <c r="B73" s="1"/>
      <c r="C73" s="1"/>
      <c r="D73" s="29" t="s">
        <v>91</v>
      </c>
      <c r="E73" s="29" t="s">
        <v>90</v>
      </c>
      <c r="F73" s="30" t="s">
        <v>89</v>
      </c>
      <c r="G73" s="31">
        <v>2</v>
      </c>
      <c r="H73" s="32" t="s">
        <v>139</v>
      </c>
      <c r="I73" s="92">
        <v>35800</v>
      </c>
      <c r="J73" s="96">
        <v>71600</v>
      </c>
      <c r="K73" s="39">
        <v>35979</v>
      </c>
      <c r="L73" s="39">
        <v>71958</v>
      </c>
      <c r="M73" s="39">
        <f t="shared" si="2"/>
        <v>35889.5</v>
      </c>
      <c r="N73" s="39">
        <f t="shared" si="3"/>
        <v>71779</v>
      </c>
    </row>
    <row r="74" spans="1:14" ht="45" x14ac:dyDescent="0.25">
      <c r="A74" s="20">
        <v>69</v>
      </c>
      <c r="B74" s="1"/>
      <c r="C74" s="1"/>
      <c r="D74" s="29" t="s">
        <v>88</v>
      </c>
      <c r="E74" s="29" t="s">
        <v>87</v>
      </c>
      <c r="F74" s="30" t="s">
        <v>84</v>
      </c>
      <c r="G74" s="31">
        <v>24</v>
      </c>
      <c r="H74" s="32" t="s">
        <v>139</v>
      </c>
      <c r="I74" s="92">
        <v>50000</v>
      </c>
      <c r="J74" s="96">
        <v>1200000</v>
      </c>
      <c r="K74" s="39">
        <v>50250</v>
      </c>
      <c r="L74" s="39">
        <v>1206000</v>
      </c>
      <c r="M74" s="39">
        <f t="shared" si="2"/>
        <v>50125</v>
      </c>
      <c r="N74" s="39">
        <f t="shared" si="3"/>
        <v>1203000</v>
      </c>
    </row>
    <row r="75" spans="1:14" ht="45" x14ac:dyDescent="0.25">
      <c r="A75" s="20">
        <v>70</v>
      </c>
      <c r="B75" s="1"/>
      <c r="C75" s="1"/>
      <c r="D75" s="29" t="s">
        <v>141</v>
      </c>
      <c r="E75" s="29" t="s">
        <v>142</v>
      </c>
      <c r="F75" s="30" t="s">
        <v>84</v>
      </c>
      <c r="G75" s="31">
        <v>7</v>
      </c>
      <c r="H75" s="32" t="s">
        <v>139</v>
      </c>
      <c r="I75" s="92">
        <v>31000</v>
      </c>
      <c r="J75" s="96">
        <v>217000</v>
      </c>
      <c r="K75" s="39">
        <v>31155</v>
      </c>
      <c r="L75" s="39">
        <v>218085</v>
      </c>
      <c r="M75" s="39">
        <f t="shared" si="2"/>
        <v>31077.5</v>
      </c>
      <c r="N75" s="39">
        <f t="shared" si="3"/>
        <v>217542.5</v>
      </c>
    </row>
    <row r="76" spans="1:14" ht="45" x14ac:dyDescent="0.25">
      <c r="A76" s="20">
        <v>71</v>
      </c>
      <c r="B76" s="1"/>
      <c r="C76" s="1"/>
      <c r="D76" s="33" t="s">
        <v>143</v>
      </c>
      <c r="E76" s="33" t="s">
        <v>85</v>
      </c>
      <c r="F76" s="30" t="s">
        <v>66</v>
      </c>
      <c r="G76" s="31">
        <v>7</v>
      </c>
      <c r="H76" s="32" t="s">
        <v>139</v>
      </c>
      <c r="I76" s="93">
        <v>50000</v>
      </c>
      <c r="J76" s="97">
        <v>350000</v>
      </c>
      <c r="K76" s="39">
        <v>50250</v>
      </c>
      <c r="L76" s="39">
        <v>351750</v>
      </c>
      <c r="M76" s="39">
        <f t="shared" si="2"/>
        <v>50125</v>
      </c>
      <c r="N76" s="39">
        <f t="shared" si="3"/>
        <v>350875</v>
      </c>
    </row>
    <row r="77" spans="1:14" ht="45" x14ac:dyDescent="0.25">
      <c r="A77" s="20">
        <v>72</v>
      </c>
      <c r="B77" s="1"/>
      <c r="C77" s="1"/>
      <c r="D77" s="33" t="s">
        <v>144</v>
      </c>
      <c r="E77" s="33" t="s">
        <v>145</v>
      </c>
      <c r="F77" s="30" t="s">
        <v>84</v>
      </c>
      <c r="G77" s="31">
        <v>7</v>
      </c>
      <c r="H77" s="32" t="s">
        <v>139</v>
      </c>
      <c r="I77" s="92">
        <v>25000</v>
      </c>
      <c r="J77" s="96">
        <v>175000</v>
      </c>
      <c r="K77" s="39">
        <v>25125</v>
      </c>
      <c r="L77" s="39">
        <v>175875</v>
      </c>
      <c r="M77" s="39">
        <f t="shared" si="2"/>
        <v>25062.5</v>
      </c>
      <c r="N77" s="39">
        <f t="shared" si="3"/>
        <v>175437.5</v>
      </c>
    </row>
    <row r="78" spans="1:14" ht="45" x14ac:dyDescent="0.25">
      <c r="A78" s="20">
        <v>73</v>
      </c>
      <c r="B78" s="1"/>
      <c r="C78" s="1"/>
      <c r="D78" s="33" t="s">
        <v>146</v>
      </c>
      <c r="E78" s="33" t="s">
        <v>147</v>
      </c>
      <c r="F78" s="30" t="s">
        <v>83</v>
      </c>
      <c r="G78" s="31">
        <v>10</v>
      </c>
      <c r="H78" s="32" t="s">
        <v>139</v>
      </c>
      <c r="I78" s="92">
        <v>6000</v>
      </c>
      <c r="J78" s="96">
        <v>60000</v>
      </c>
      <c r="K78" s="39">
        <v>6030</v>
      </c>
      <c r="L78" s="39">
        <v>60300</v>
      </c>
      <c r="M78" s="39">
        <f t="shared" si="2"/>
        <v>6015</v>
      </c>
      <c r="N78" s="39">
        <f t="shared" si="3"/>
        <v>60150</v>
      </c>
    </row>
    <row r="79" spans="1:14" ht="45" x14ac:dyDescent="0.25">
      <c r="A79" s="20">
        <v>74</v>
      </c>
      <c r="B79" s="1"/>
      <c r="C79" s="1"/>
      <c r="D79" s="33" t="s">
        <v>148</v>
      </c>
      <c r="E79" s="33" t="s">
        <v>149</v>
      </c>
      <c r="F79" s="30" t="s">
        <v>82</v>
      </c>
      <c r="G79" s="31">
        <v>3</v>
      </c>
      <c r="H79" s="32" t="s">
        <v>139</v>
      </c>
      <c r="I79" s="92">
        <v>75000</v>
      </c>
      <c r="J79" s="96">
        <v>225000</v>
      </c>
      <c r="K79" s="39">
        <v>75375</v>
      </c>
      <c r="L79" s="39">
        <v>226125</v>
      </c>
      <c r="M79" s="39">
        <f t="shared" si="2"/>
        <v>75187.5</v>
      </c>
      <c r="N79" s="39">
        <f t="shared" si="3"/>
        <v>225562.5</v>
      </c>
    </row>
    <row r="80" spans="1:14" ht="45" x14ac:dyDescent="0.25">
      <c r="A80" s="20">
        <v>75</v>
      </c>
      <c r="B80" s="1"/>
      <c r="C80" s="1"/>
      <c r="D80" s="29" t="s">
        <v>81</v>
      </c>
      <c r="E80" s="29" t="s">
        <v>80</v>
      </c>
      <c r="F80" s="30" t="s">
        <v>79</v>
      </c>
      <c r="G80" s="31">
        <v>1200</v>
      </c>
      <c r="H80" s="32" t="s">
        <v>139</v>
      </c>
      <c r="I80" s="92">
        <v>3308</v>
      </c>
      <c r="J80" s="96">
        <v>3969600</v>
      </c>
      <c r="K80" s="39">
        <v>3325</v>
      </c>
      <c r="L80" s="39">
        <v>3989448</v>
      </c>
      <c r="M80" s="39">
        <f t="shared" si="2"/>
        <v>3316.5</v>
      </c>
      <c r="N80" s="39">
        <f t="shared" si="3"/>
        <v>3979524</v>
      </c>
    </row>
    <row r="81" spans="1:14" ht="45" x14ac:dyDescent="0.25">
      <c r="A81" s="20">
        <v>76</v>
      </c>
      <c r="B81" s="1"/>
      <c r="C81" s="1"/>
      <c r="D81" s="29" t="s">
        <v>150</v>
      </c>
      <c r="E81" s="29" t="s">
        <v>77</v>
      </c>
      <c r="F81" s="30" t="s">
        <v>45</v>
      </c>
      <c r="G81" s="31">
        <v>30</v>
      </c>
      <c r="H81" s="32" t="s">
        <v>139</v>
      </c>
      <c r="I81" s="92">
        <v>36000</v>
      </c>
      <c r="J81" s="96">
        <v>1080000</v>
      </c>
      <c r="K81" s="39">
        <v>36180</v>
      </c>
      <c r="L81" s="39">
        <v>1085400</v>
      </c>
      <c r="M81" s="39">
        <f t="shared" si="2"/>
        <v>36090</v>
      </c>
      <c r="N81" s="39">
        <f t="shared" si="3"/>
        <v>1082700</v>
      </c>
    </row>
    <row r="82" spans="1:14" ht="45" x14ac:dyDescent="0.25">
      <c r="A82" s="20">
        <v>77</v>
      </c>
      <c r="B82" s="1"/>
      <c r="C82" s="1"/>
      <c r="D82" s="29" t="s">
        <v>151</v>
      </c>
      <c r="E82" s="29" t="s">
        <v>152</v>
      </c>
      <c r="F82" s="30" t="s">
        <v>45</v>
      </c>
      <c r="G82" s="31">
        <v>30</v>
      </c>
      <c r="H82" s="32" t="s">
        <v>139</v>
      </c>
      <c r="I82" s="92">
        <v>36000</v>
      </c>
      <c r="J82" s="96">
        <v>1080000</v>
      </c>
      <c r="K82" s="39">
        <v>36180</v>
      </c>
      <c r="L82" s="39">
        <v>1085400</v>
      </c>
      <c r="M82" s="39">
        <f t="shared" si="2"/>
        <v>36090</v>
      </c>
      <c r="N82" s="39">
        <f t="shared" si="3"/>
        <v>1082700</v>
      </c>
    </row>
    <row r="83" spans="1:14" ht="45" x14ac:dyDescent="0.25">
      <c r="A83" s="20">
        <v>78</v>
      </c>
      <c r="B83" s="1"/>
      <c r="C83" s="1"/>
      <c r="D83" s="29" t="s">
        <v>76</v>
      </c>
      <c r="E83" s="29" t="s">
        <v>75</v>
      </c>
      <c r="F83" s="30" t="s">
        <v>74</v>
      </c>
      <c r="G83" s="31">
        <v>2</v>
      </c>
      <c r="H83" s="32" t="s">
        <v>139</v>
      </c>
      <c r="I83" s="92">
        <v>227800</v>
      </c>
      <c r="J83" s="96">
        <v>455600</v>
      </c>
      <c r="K83" s="39">
        <v>228939</v>
      </c>
      <c r="L83" s="39">
        <v>457878</v>
      </c>
      <c r="M83" s="39">
        <f t="shared" si="2"/>
        <v>228369.5</v>
      </c>
      <c r="N83" s="39">
        <f t="shared" si="3"/>
        <v>456739</v>
      </c>
    </row>
    <row r="84" spans="1:14" ht="45" x14ac:dyDescent="0.25">
      <c r="A84" s="20">
        <v>79</v>
      </c>
      <c r="B84" s="1"/>
      <c r="C84" s="1"/>
      <c r="D84" s="34" t="s">
        <v>73</v>
      </c>
      <c r="E84" s="34" t="s">
        <v>72</v>
      </c>
      <c r="F84" s="30" t="s">
        <v>71</v>
      </c>
      <c r="G84" s="31">
        <v>1100</v>
      </c>
      <c r="H84" s="32" t="s">
        <v>139</v>
      </c>
      <c r="I84" s="92">
        <v>3308</v>
      </c>
      <c r="J84" s="96">
        <v>3638800</v>
      </c>
      <c r="K84" s="39">
        <v>3325</v>
      </c>
      <c r="L84" s="39">
        <v>3656994</v>
      </c>
      <c r="M84" s="39">
        <f t="shared" si="2"/>
        <v>3316.5</v>
      </c>
      <c r="N84" s="39">
        <f t="shared" si="3"/>
        <v>3647897</v>
      </c>
    </row>
    <row r="85" spans="1:14" ht="45" x14ac:dyDescent="0.25">
      <c r="A85" s="20">
        <v>80</v>
      </c>
      <c r="B85" s="1"/>
      <c r="C85" s="1"/>
      <c r="D85" s="34" t="s">
        <v>70</v>
      </c>
      <c r="E85" s="34" t="s">
        <v>69</v>
      </c>
      <c r="F85" s="30" t="s">
        <v>66</v>
      </c>
      <c r="G85" s="31">
        <v>27</v>
      </c>
      <c r="H85" s="32" t="s">
        <v>139</v>
      </c>
      <c r="I85" s="92">
        <v>90000</v>
      </c>
      <c r="J85" s="96">
        <v>2430000</v>
      </c>
      <c r="K85" s="39">
        <v>90450</v>
      </c>
      <c r="L85" s="39">
        <v>2442150</v>
      </c>
      <c r="M85" s="39">
        <f t="shared" si="2"/>
        <v>90225</v>
      </c>
      <c r="N85" s="39">
        <f t="shared" si="3"/>
        <v>2436075</v>
      </c>
    </row>
    <row r="86" spans="1:14" ht="45" x14ac:dyDescent="0.25">
      <c r="A86" s="20">
        <v>81</v>
      </c>
      <c r="B86" s="1"/>
      <c r="C86" s="1"/>
      <c r="D86" s="34" t="s">
        <v>68</v>
      </c>
      <c r="E86" s="34" t="s">
        <v>67</v>
      </c>
      <c r="F86" s="30" t="s">
        <v>66</v>
      </c>
      <c r="G86" s="31">
        <v>27</v>
      </c>
      <c r="H86" s="32" t="s">
        <v>139</v>
      </c>
      <c r="I86" s="92">
        <v>90000</v>
      </c>
      <c r="J86" s="96">
        <v>2430000</v>
      </c>
      <c r="K86" s="39">
        <v>90450</v>
      </c>
      <c r="L86" s="39">
        <v>2442150</v>
      </c>
      <c r="M86" s="39">
        <f t="shared" si="2"/>
        <v>90225</v>
      </c>
      <c r="N86" s="39">
        <f t="shared" si="3"/>
        <v>2436075</v>
      </c>
    </row>
    <row r="87" spans="1:14" ht="60" x14ac:dyDescent="0.25">
      <c r="A87" s="20">
        <v>82</v>
      </c>
      <c r="B87" s="1"/>
      <c r="C87" s="1"/>
      <c r="D87" s="34" t="s">
        <v>153</v>
      </c>
      <c r="E87" s="34" t="s">
        <v>64</v>
      </c>
      <c r="F87" s="30" t="s">
        <v>154</v>
      </c>
      <c r="G87" s="31">
        <v>1</v>
      </c>
      <c r="H87" s="32" t="s">
        <v>139</v>
      </c>
      <c r="I87" s="93">
        <v>38080</v>
      </c>
      <c r="J87" s="97">
        <v>38080</v>
      </c>
      <c r="K87" s="39">
        <v>38270</v>
      </c>
      <c r="L87" s="39">
        <v>38270</v>
      </c>
      <c r="M87" s="39">
        <f t="shared" si="2"/>
        <v>38175</v>
      </c>
      <c r="N87" s="39">
        <f t="shared" si="3"/>
        <v>38175</v>
      </c>
    </row>
    <row r="88" spans="1:14" ht="45" x14ac:dyDescent="0.25">
      <c r="A88" s="20">
        <v>83</v>
      </c>
      <c r="B88" s="1"/>
      <c r="C88" s="1"/>
      <c r="D88" s="34" t="s">
        <v>155</v>
      </c>
      <c r="E88" s="34" t="s">
        <v>156</v>
      </c>
      <c r="F88" s="30" t="s">
        <v>12</v>
      </c>
      <c r="G88" s="35">
        <v>30</v>
      </c>
      <c r="H88" s="32" t="s">
        <v>139</v>
      </c>
      <c r="I88" s="92">
        <v>36000</v>
      </c>
      <c r="J88" s="96">
        <v>1080000</v>
      </c>
      <c r="K88" s="39">
        <v>36180</v>
      </c>
      <c r="L88" s="39">
        <v>1085400</v>
      </c>
      <c r="M88" s="39">
        <f t="shared" si="2"/>
        <v>36090</v>
      </c>
      <c r="N88" s="39">
        <f t="shared" si="3"/>
        <v>1082700</v>
      </c>
    </row>
    <row r="89" spans="1:14" ht="45" x14ac:dyDescent="0.25">
      <c r="A89" s="20">
        <v>84</v>
      </c>
      <c r="B89" s="1"/>
      <c r="C89" s="1"/>
      <c r="D89" s="34" t="s">
        <v>157</v>
      </c>
      <c r="E89" s="34" t="s">
        <v>158</v>
      </c>
      <c r="F89" s="30" t="s">
        <v>12</v>
      </c>
      <c r="G89" s="35">
        <v>30</v>
      </c>
      <c r="H89" s="32" t="s">
        <v>139</v>
      </c>
      <c r="I89" s="93">
        <v>48000</v>
      </c>
      <c r="J89" s="97">
        <v>1440000</v>
      </c>
      <c r="K89" s="39">
        <v>48240</v>
      </c>
      <c r="L89" s="39">
        <v>1447200</v>
      </c>
      <c r="M89" s="39">
        <f t="shared" si="2"/>
        <v>48120</v>
      </c>
      <c r="N89" s="39">
        <f t="shared" si="3"/>
        <v>1443600</v>
      </c>
    </row>
    <row r="90" spans="1:14" ht="45" x14ac:dyDescent="0.25">
      <c r="A90" s="20">
        <v>85</v>
      </c>
      <c r="B90" s="1"/>
      <c r="C90" s="1"/>
      <c r="D90" s="34" t="s">
        <v>159</v>
      </c>
      <c r="E90" s="34" t="s">
        <v>160</v>
      </c>
      <c r="F90" s="30" t="s">
        <v>12</v>
      </c>
      <c r="G90" s="35">
        <v>30</v>
      </c>
      <c r="H90" s="32" t="s">
        <v>139</v>
      </c>
      <c r="I90" s="92">
        <v>56000</v>
      </c>
      <c r="J90" s="96">
        <v>1680000</v>
      </c>
      <c r="K90" s="39">
        <v>56280</v>
      </c>
      <c r="L90" s="39">
        <v>1688400</v>
      </c>
      <c r="M90" s="39">
        <f t="shared" si="2"/>
        <v>56140</v>
      </c>
      <c r="N90" s="39">
        <f t="shared" si="3"/>
        <v>1684200</v>
      </c>
    </row>
    <row r="91" spans="1:14" ht="45" x14ac:dyDescent="0.25">
      <c r="A91" s="20">
        <v>86</v>
      </c>
      <c r="B91" s="1"/>
      <c r="C91" s="1"/>
      <c r="D91" s="34" t="s">
        <v>161</v>
      </c>
      <c r="E91" s="34" t="s">
        <v>162</v>
      </c>
      <c r="F91" s="30" t="s">
        <v>163</v>
      </c>
      <c r="G91" s="35">
        <v>30</v>
      </c>
      <c r="H91" s="32" t="s">
        <v>139</v>
      </c>
      <c r="I91" s="92">
        <v>100000</v>
      </c>
      <c r="J91" s="96">
        <v>3000000</v>
      </c>
      <c r="K91" s="39">
        <v>100500</v>
      </c>
      <c r="L91" s="39">
        <v>3015000</v>
      </c>
      <c r="M91" s="39">
        <f t="shared" si="2"/>
        <v>100250</v>
      </c>
      <c r="N91" s="39">
        <f t="shared" si="3"/>
        <v>3007500</v>
      </c>
    </row>
    <row r="92" spans="1:14" ht="45" x14ac:dyDescent="0.25">
      <c r="A92" s="20">
        <v>87</v>
      </c>
      <c r="B92" s="1"/>
      <c r="C92" s="1"/>
      <c r="D92" s="34" t="s">
        <v>164</v>
      </c>
      <c r="E92" s="34" t="s">
        <v>165</v>
      </c>
      <c r="F92" s="30" t="s">
        <v>166</v>
      </c>
      <c r="G92" s="35">
        <v>30</v>
      </c>
      <c r="H92" s="32" t="s">
        <v>139</v>
      </c>
      <c r="I92" s="92">
        <v>31000</v>
      </c>
      <c r="J92" s="96">
        <v>930000</v>
      </c>
      <c r="K92" s="39">
        <v>31155</v>
      </c>
      <c r="L92" s="39">
        <v>934650</v>
      </c>
      <c r="M92" s="39">
        <f t="shared" si="2"/>
        <v>31077.5</v>
      </c>
      <c r="N92" s="39">
        <f t="shared" si="3"/>
        <v>932325</v>
      </c>
    </row>
    <row r="93" spans="1:14" ht="45" x14ac:dyDescent="0.25">
      <c r="A93" s="20">
        <v>88</v>
      </c>
      <c r="B93" s="1"/>
      <c r="C93" s="1"/>
      <c r="D93" s="34" t="s">
        <v>167</v>
      </c>
      <c r="E93" s="34" t="s">
        <v>168</v>
      </c>
      <c r="F93" s="30" t="s">
        <v>166</v>
      </c>
      <c r="G93" s="35">
        <v>30</v>
      </c>
      <c r="H93" s="32" t="s">
        <v>139</v>
      </c>
      <c r="I93" s="95">
        <v>28000</v>
      </c>
      <c r="J93" s="96">
        <v>840000</v>
      </c>
      <c r="K93" s="39">
        <v>28140</v>
      </c>
      <c r="L93" s="39">
        <v>844200</v>
      </c>
      <c r="M93" s="39">
        <f t="shared" si="2"/>
        <v>28070</v>
      </c>
      <c r="N93" s="39">
        <f t="shared" si="3"/>
        <v>842100</v>
      </c>
    </row>
    <row r="94" spans="1:14" ht="45" x14ac:dyDescent="0.25">
      <c r="A94" s="20">
        <v>89</v>
      </c>
      <c r="B94" s="1"/>
      <c r="C94" s="1"/>
      <c r="D94" s="34" t="s">
        <v>169</v>
      </c>
      <c r="E94" s="34" t="s">
        <v>170</v>
      </c>
      <c r="F94" s="30" t="s">
        <v>83</v>
      </c>
      <c r="G94" s="35">
        <v>20</v>
      </c>
      <c r="H94" s="32" t="s">
        <v>139</v>
      </c>
      <c r="I94" s="92">
        <v>32000</v>
      </c>
      <c r="J94" s="96">
        <v>640000</v>
      </c>
      <c r="K94" s="39">
        <v>32160</v>
      </c>
      <c r="L94" s="39">
        <v>643200</v>
      </c>
      <c r="M94" s="39">
        <f t="shared" si="2"/>
        <v>32080</v>
      </c>
      <c r="N94" s="39">
        <f t="shared" si="3"/>
        <v>641600</v>
      </c>
    </row>
    <row r="95" spans="1:14" ht="45" x14ac:dyDescent="0.25">
      <c r="A95" s="20">
        <v>90</v>
      </c>
      <c r="B95" s="1"/>
      <c r="C95" s="1"/>
      <c r="D95" s="34" t="s">
        <v>171</v>
      </c>
      <c r="E95" s="34" t="s">
        <v>172</v>
      </c>
      <c r="F95" s="30" t="s">
        <v>173</v>
      </c>
      <c r="G95" s="35">
        <v>4</v>
      </c>
      <c r="H95" s="32" t="s">
        <v>139</v>
      </c>
      <c r="I95" s="92">
        <v>136000</v>
      </c>
      <c r="J95" s="96">
        <v>544000</v>
      </c>
      <c r="K95" s="39">
        <v>136680</v>
      </c>
      <c r="L95" s="39">
        <v>546720</v>
      </c>
      <c r="M95" s="39">
        <f t="shared" si="2"/>
        <v>136340</v>
      </c>
      <c r="N95" s="39">
        <f t="shared" si="3"/>
        <v>545360</v>
      </c>
    </row>
    <row r="96" spans="1:14" ht="45" x14ac:dyDescent="0.25">
      <c r="A96" s="20">
        <v>91</v>
      </c>
      <c r="B96" s="1"/>
      <c r="C96" s="1"/>
      <c r="D96" s="34" t="s">
        <v>174</v>
      </c>
      <c r="E96" s="34" t="s">
        <v>175</v>
      </c>
      <c r="F96" s="30" t="s">
        <v>173</v>
      </c>
      <c r="G96" s="35">
        <v>6</v>
      </c>
      <c r="H96" s="32" t="s">
        <v>139</v>
      </c>
      <c r="I96" s="92">
        <v>227800</v>
      </c>
      <c r="J96" s="96">
        <v>1366800</v>
      </c>
      <c r="K96" s="39">
        <v>228939</v>
      </c>
      <c r="L96" s="39">
        <v>1373634</v>
      </c>
      <c r="M96" s="39">
        <f t="shared" si="2"/>
        <v>228369.5</v>
      </c>
      <c r="N96" s="39">
        <f t="shared" si="3"/>
        <v>1370217</v>
      </c>
    </row>
    <row r="97" spans="1:17" ht="45" x14ac:dyDescent="0.25">
      <c r="A97" s="20">
        <v>92</v>
      </c>
      <c r="B97" s="1"/>
      <c r="C97" s="1"/>
      <c r="D97" s="34" t="s">
        <v>176</v>
      </c>
      <c r="E97" s="34" t="s">
        <v>177</v>
      </c>
      <c r="F97" s="30" t="s">
        <v>166</v>
      </c>
      <c r="G97" s="35">
        <v>10</v>
      </c>
      <c r="H97" s="32" t="s">
        <v>139</v>
      </c>
      <c r="I97" s="92">
        <v>50000</v>
      </c>
      <c r="J97" s="96">
        <v>500000</v>
      </c>
      <c r="K97" s="39">
        <v>50250</v>
      </c>
      <c r="L97" s="39">
        <v>502500</v>
      </c>
      <c r="M97" s="39">
        <f t="shared" si="2"/>
        <v>50125</v>
      </c>
      <c r="N97" s="39">
        <f t="shared" si="3"/>
        <v>501250</v>
      </c>
    </row>
    <row r="98" spans="1:17" ht="45" x14ac:dyDescent="0.25">
      <c r="A98" s="20">
        <v>93</v>
      </c>
      <c r="B98" s="1"/>
      <c r="C98" s="1"/>
      <c r="D98" s="34" t="s">
        <v>178</v>
      </c>
      <c r="E98" s="34" t="s">
        <v>179</v>
      </c>
      <c r="F98" s="30" t="s">
        <v>166</v>
      </c>
      <c r="G98" s="35">
        <v>10</v>
      </c>
      <c r="H98" s="32" t="s">
        <v>139</v>
      </c>
      <c r="I98" s="92">
        <v>18000</v>
      </c>
      <c r="J98" s="96">
        <v>180000</v>
      </c>
      <c r="K98" s="39">
        <v>18090</v>
      </c>
      <c r="L98" s="39">
        <v>180900</v>
      </c>
      <c r="M98" s="39">
        <f t="shared" si="2"/>
        <v>18045</v>
      </c>
      <c r="N98" s="39">
        <f t="shared" si="3"/>
        <v>180450</v>
      </c>
    </row>
    <row r="99" spans="1:17" ht="45" x14ac:dyDescent="0.25">
      <c r="A99" s="20">
        <v>94</v>
      </c>
      <c r="B99" s="1"/>
      <c r="C99" s="1"/>
      <c r="D99" s="34" t="s">
        <v>180</v>
      </c>
      <c r="E99" s="34" t="s">
        <v>181</v>
      </c>
      <c r="F99" s="30" t="s">
        <v>182</v>
      </c>
      <c r="G99" s="31">
        <v>6</v>
      </c>
      <c r="H99" s="32" t="s">
        <v>139</v>
      </c>
      <c r="I99" s="92">
        <v>17000</v>
      </c>
      <c r="J99" s="96">
        <v>102000</v>
      </c>
      <c r="K99" s="39">
        <v>17085</v>
      </c>
      <c r="L99" s="39">
        <v>102510</v>
      </c>
      <c r="M99" s="39">
        <f t="shared" si="2"/>
        <v>17042.5</v>
      </c>
      <c r="N99" s="39">
        <f t="shared" si="3"/>
        <v>102255</v>
      </c>
    </row>
    <row r="100" spans="1:17" ht="45" x14ac:dyDescent="0.25">
      <c r="A100" s="20">
        <v>95</v>
      </c>
      <c r="B100" s="1"/>
      <c r="C100" s="1"/>
      <c r="D100" s="34" t="s">
        <v>183</v>
      </c>
      <c r="E100" s="34" t="s">
        <v>184</v>
      </c>
      <c r="F100" s="30" t="s">
        <v>92</v>
      </c>
      <c r="G100" s="35">
        <v>5</v>
      </c>
      <c r="H100" s="32" t="s">
        <v>139</v>
      </c>
      <c r="I100" s="92">
        <v>37000</v>
      </c>
      <c r="J100" s="96">
        <v>185000</v>
      </c>
      <c r="K100" s="39">
        <v>37185</v>
      </c>
      <c r="L100" s="39">
        <v>185925</v>
      </c>
      <c r="M100" s="39">
        <f t="shared" si="2"/>
        <v>37092.5</v>
      </c>
      <c r="N100" s="39">
        <f t="shared" si="3"/>
        <v>185462.5</v>
      </c>
    </row>
    <row r="101" spans="1:17" ht="45" x14ac:dyDescent="0.25">
      <c r="A101" s="20">
        <v>96</v>
      </c>
      <c r="B101" s="1"/>
      <c r="C101" s="1"/>
      <c r="D101" s="34" t="s">
        <v>185</v>
      </c>
      <c r="E101" s="34" t="s">
        <v>186</v>
      </c>
      <c r="F101" s="30" t="s">
        <v>82</v>
      </c>
      <c r="G101" s="35">
        <v>5</v>
      </c>
      <c r="H101" s="32" t="s">
        <v>139</v>
      </c>
      <c r="I101" s="92">
        <v>380000</v>
      </c>
      <c r="J101" s="96">
        <v>1900000</v>
      </c>
      <c r="K101" s="39">
        <v>381900</v>
      </c>
      <c r="L101" s="39">
        <v>1909500</v>
      </c>
      <c r="M101" s="39">
        <f t="shared" si="2"/>
        <v>380950</v>
      </c>
      <c r="N101" s="39">
        <f t="shared" si="3"/>
        <v>1904750</v>
      </c>
    </row>
    <row r="102" spans="1:17" ht="45" x14ac:dyDescent="0.25">
      <c r="A102" s="20">
        <v>97</v>
      </c>
      <c r="B102" s="1"/>
      <c r="C102" s="1"/>
      <c r="D102" s="34" t="s">
        <v>187</v>
      </c>
      <c r="E102" s="34" t="s">
        <v>188</v>
      </c>
      <c r="F102" s="30" t="s">
        <v>83</v>
      </c>
      <c r="G102" s="35">
        <v>5</v>
      </c>
      <c r="H102" s="32" t="s">
        <v>139</v>
      </c>
      <c r="I102" s="92">
        <v>130000</v>
      </c>
      <c r="J102" s="96">
        <v>650000</v>
      </c>
      <c r="K102" s="39">
        <v>130650</v>
      </c>
      <c r="L102" s="39">
        <v>653250</v>
      </c>
      <c r="M102" s="39">
        <f t="shared" si="2"/>
        <v>130325</v>
      </c>
      <c r="N102" s="39">
        <f t="shared" si="3"/>
        <v>651625</v>
      </c>
    </row>
    <row r="103" spans="1:17" ht="45" x14ac:dyDescent="0.25">
      <c r="A103" s="20">
        <v>98</v>
      </c>
      <c r="B103" s="1"/>
      <c r="C103" s="1"/>
      <c r="D103" s="34" t="s">
        <v>189</v>
      </c>
      <c r="E103" s="34" t="s">
        <v>190</v>
      </c>
      <c r="F103" s="30" t="s">
        <v>191</v>
      </c>
      <c r="G103" s="35">
        <v>100</v>
      </c>
      <c r="H103" s="32" t="s">
        <v>139</v>
      </c>
      <c r="I103" s="92">
        <v>15000</v>
      </c>
      <c r="J103" s="96">
        <v>1500000</v>
      </c>
      <c r="K103" s="39">
        <v>15075</v>
      </c>
      <c r="L103" s="39">
        <v>1507500</v>
      </c>
      <c r="M103" s="39">
        <f t="shared" si="2"/>
        <v>15037.5</v>
      </c>
      <c r="N103" s="39">
        <f t="shared" si="3"/>
        <v>1503750</v>
      </c>
    </row>
    <row r="104" spans="1:17" ht="45" x14ac:dyDescent="0.25">
      <c r="A104" s="20">
        <v>99</v>
      </c>
      <c r="B104" s="1"/>
      <c r="C104" s="1"/>
      <c r="D104" s="34" t="s">
        <v>192</v>
      </c>
      <c r="E104" s="34" t="s">
        <v>193</v>
      </c>
      <c r="F104" s="30" t="s">
        <v>191</v>
      </c>
      <c r="G104" s="35">
        <v>60</v>
      </c>
      <c r="H104" s="32" t="s">
        <v>139</v>
      </c>
      <c r="I104" s="92">
        <v>15000</v>
      </c>
      <c r="J104" s="96">
        <v>900000</v>
      </c>
      <c r="K104" s="39">
        <v>15075</v>
      </c>
      <c r="L104" s="39">
        <v>904500</v>
      </c>
      <c r="M104" s="39">
        <f t="shared" si="2"/>
        <v>15037.5</v>
      </c>
      <c r="N104" s="39">
        <f t="shared" si="3"/>
        <v>902250</v>
      </c>
    </row>
    <row r="105" spans="1:17" ht="45" x14ac:dyDescent="0.25">
      <c r="A105" s="20">
        <v>100</v>
      </c>
      <c r="B105" s="1"/>
      <c r="C105" s="1"/>
      <c r="D105" s="34" t="s">
        <v>194</v>
      </c>
      <c r="E105" s="34" t="s">
        <v>195</v>
      </c>
      <c r="F105" s="30" t="s">
        <v>191</v>
      </c>
      <c r="G105" s="35">
        <v>60</v>
      </c>
      <c r="H105" s="32" t="s">
        <v>139</v>
      </c>
      <c r="I105" s="92">
        <v>40000</v>
      </c>
      <c r="J105" s="96">
        <v>2400000</v>
      </c>
      <c r="K105" s="39">
        <v>40200</v>
      </c>
      <c r="L105" s="39">
        <v>2412000</v>
      </c>
      <c r="M105" s="39">
        <f t="shared" si="2"/>
        <v>40100</v>
      </c>
      <c r="N105" s="39">
        <f t="shared" si="3"/>
        <v>2406000</v>
      </c>
    </row>
    <row r="106" spans="1:17" ht="45" x14ac:dyDescent="0.25">
      <c r="A106" s="20">
        <v>101</v>
      </c>
      <c r="B106" s="1"/>
      <c r="C106" s="1"/>
      <c r="D106" s="34" t="s">
        <v>196</v>
      </c>
      <c r="E106" s="34" t="s">
        <v>197</v>
      </c>
      <c r="F106" s="30" t="s">
        <v>191</v>
      </c>
      <c r="G106" s="35">
        <v>60</v>
      </c>
      <c r="H106" s="32" t="s">
        <v>139</v>
      </c>
      <c r="I106" s="92">
        <v>42000</v>
      </c>
      <c r="J106" s="96">
        <v>2520000</v>
      </c>
      <c r="K106" s="39">
        <v>42210</v>
      </c>
      <c r="L106" s="39">
        <v>2532600</v>
      </c>
      <c r="M106" s="39">
        <f t="shared" si="2"/>
        <v>42105</v>
      </c>
      <c r="N106" s="39">
        <f t="shared" si="3"/>
        <v>2526300</v>
      </c>
    </row>
    <row r="107" spans="1:17" ht="45" x14ac:dyDescent="0.25">
      <c r="A107" s="20">
        <v>102</v>
      </c>
      <c r="B107" s="1"/>
      <c r="C107" s="1"/>
      <c r="D107" s="34" t="s">
        <v>198</v>
      </c>
      <c r="E107" s="34" t="s">
        <v>199</v>
      </c>
      <c r="F107" s="30" t="s">
        <v>191</v>
      </c>
      <c r="G107" s="35">
        <v>60</v>
      </c>
      <c r="H107" s="32" t="s">
        <v>139</v>
      </c>
      <c r="I107" s="92">
        <v>52000</v>
      </c>
      <c r="J107" s="96">
        <v>3120000</v>
      </c>
      <c r="K107" s="39">
        <v>52260</v>
      </c>
      <c r="L107" s="39">
        <v>3135600</v>
      </c>
      <c r="M107" s="39">
        <f t="shared" si="2"/>
        <v>52130</v>
      </c>
      <c r="N107" s="39">
        <f t="shared" si="3"/>
        <v>3127800</v>
      </c>
    </row>
    <row r="108" spans="1:17" ht="45" x14ac:dyDescent="0.25">
      <c r="A108" s="20">
        <v>103</v>
      </c>
      <c r="B108" s="1"/>
      <c r="C108" s="1"/>
      <c r="D108" s="34" t="s">
        <v>200</v>
      </c>
      <c r="E108" s="34" t="s">
        <v>201</v>
      </c>
      <c r="F108" s="30" t="s">
        <v>191</v>
      </c>
      <c r="G108" s="35">
        <v>24</v>
      </c>
      <c r="H108" s="32" t="s">
        <v>139</v>
      </c>
      <c r="I108" s="92">
        <v>25000</v>
      </c>
      <c r="J108" s="96">
        <v>600000</v>
      </c>
      <c r="K108" s="39">
        <v>25125</v>
      </c>
      <c r="L108" s="39">
        <v>603000</v>
      </c>
      <c r="M108" s="39">
        <f t="shared" si="2"/>
        <v>25062.5</v>
      </c>
      <c r="N108" s="39">
        <f t="shared" si="3"/>
        <v>601500</v>
      </c>
    </row>
    <row r="109" spans="1:17" ht="45" x14ac:dyDescent="0.25">
      <c r="A109" s="20">
        <v>104</v>
      </c>
      <c r="B109" s="1"/>
      <c r="C109" s="1"/>
      <c r="D109" s="34" t="s">
        <v>202</v>
      </c>
      <c r="E109" s="34" t="s">
        <v>203</v>
      </c>
      <c r="F109" s="30" t="s">
        <v>191</v>
      </c>
      <c r="G109" s="35">
        <v>84</v>
      </c>
      <c r="H109" s="32" t="s">
        <v>139</v>
      </c>
      <c r="I109" s="92">
        <v>22000</v>
      </c>
      <c r="J109" s="96">
        <v>1848000</v>
      </c>
      <c r="K109" s="39">
        <v>22110</v>
      </c>
      <c r="L109" s="39">
        <v>1857240</v>
      </c>
      <c r="M109" s="39">
        <f t="shared" si="2"/>
        <v>22055</v>
      </c>
      <c r="N109" s="39">
        <f t="shared" si="3"/>
        <v>1852620</v>
      </c>
    </row>
    <row r="110" spans="1:17" ht="28.5" x14ac:dyDescent="0.25">
      <c r="D110" s="42" t="s">
        <v>124</v>
      </c>
      <c r="E110" s="43" t="s">
        <v>123</v>
      </c>
      <c r="F110" s="44" t="s">
        <v>122</v>
      </c>
      <c r="G110" s="45" t="s">
        <v>208</v>
      </c>
      <c r="H110" s="46">
        <v>10</v>
      </c>
      <c r="I110" s="86">
        <v>28000</v>
      </c>
      <c r="J110" s="88">
        <v>280000</v>
      </c>
      <c r="K110" s="39">
        <v>28140</v>
      </c>
      <c r="L110" s="39">
        <v>281400</v>
      </c>
      <c r="M110" s="96">
        <f>AVERAGE(K110,I110)</f>
        <v>28070</v>
      </c>
      <c r="N110" s="39">
        <f>AVERAGE(L110,J110)</f>
        <v>280700</v>
      </c>
      <c r="O110" s="109"/>
      <c r="P110" s="102"/>
    </row>
    <row r="111" spans="1:17" ht="15.75" x14ac:dyDescent="0.25">
      <c r="D111" s="42" t="s">
        <v>121</v>
      </c>
      <c r="E111" s="43" t="s">
        <v>209</v>
      </c>
      <c r="F111" s="44" t="s">
        <v>210</v>
      </c>
      <c r="G111" s="45" t="s">
        <v>211</v>
      </c>
      <c r="H111" s="46">
        <v>20</v>
      </c>
      <c r="I111" s="86">
        <v>45000</v>
      </c>
      <c r="J111" s="88">
        <v>900000</v>
      </c>
      <c r="K111" s="39">
        <v>45225</v>
      </c>
      <c r="L111" s="39">
        <v>904500</v>
      </c>
      <c r="M111" s="96">
        <f t="shared" ref="M111:M139" si="4">AVERAGE(K111,I111)</f>
        <v>45112.5</v>
      </c>
      <c r="N111" s="39">
        <f t="shared" ref="N111:N139" si="5">AVERAGE(L111,J111)</f>
        <v>902250</v>
      </c>
      <c r="O111" s="109"/>
      <c r="P111" s="103"/>
    </row>
    <row r="112" spans="1:17" ht="28.5" x14ac:dyDescent="0.25">
      <c r="D112" s="42" t="s">
        <v>119</v>
      </c>
      <c r="E112" s="43" t="s">
        <v>118</v>
      </c>
      <c r="F112" s="44" t="s">
        <v>12</v>
      </c>
      <c r="G112" s="45" t="s">
        <v>208</v>
      </c>
      <c r="H112" s="46">
        <v>20</v>
      </c>
      <c r="I112" s="86">
        <v>14000</v>
      </c>
      <c r="J112" s="88">
        <v>280000</v>
      </c>
      <c r="K112" s="39">
        <v>14070</v>
      </c>
      <c r="L112" s="39">
        <v>281400</v>
      </c>
      <c r="M112" s="96">
        <f t="shared" si="4"/>
        <v>14035</v>
      </c>
      <c r="N112" s="39">
        <f t="shared" si="5"/>
        <v>280700</v>
      </c>
      <c r="O112" s="104"/>
      <c r="P112" s="105"/>
      <c r="Q112" s="106"/>
    </row>
    <row r="113" spans="4:19" ht="15.75" x14ac:dyDescent="0.25">
      <c r="D113" s="42" t="s">
        <v>117</v>
      </c>
      <c r="E113" s="43" t="s">
        <v>212</v>
      </c>
      <c r="F113" s="44" t="s">
        <v>83</v>
      </c>
      <c r="G113" s="45" t="s">
        <v>208</v>
      </c>
      <c r="H113" s="46">
        <v>10</v>
      </c>
      <c r="I113" s="86">
        <v>9600</v>
      </c>
      <c r="J113" s="88">
        <v>96000</v>
      </c>
      <c r="K113" s="39">
        <v>9648</v>
      </c>
      <c r="L113" s="39">
        <v>96480</v>
      </c>
      <c r="M113" s="96">
        <f t="shared" si="4"/>
        <v>9624</v>
      </c>
      <c r="N113" s="39">
        <f t="shared" si="5"/>
        <v>96240</v>
      </c>
      <c r="O113" s="110"/>
      <c r="P113" s="96"/>
      <c r="Q113" s="107"/>
      <c r="S113" s="101"/>
    </row>
    <row r="114" spans="4:19" ht="28.5" x14ac:dyDescent="0.25">
      <c r="D114" s="42" t="s">
        <v>115</v>
      </c>
      <c r="E114" s="43" t="s">
        <v>114</v>
      </c>
      <c r="F114" s="44" t="s">
        <v>108</v>
      </c>
      <c r="G114" s="45" t="s">
        <v>208</v>
      </c>
      <c r="H114" s="46">
        <v>20</v>
      </c>
      <c r="I114" s="86">
        <v>50000</v>
      </c>
      <c r="J114" s="88">
        <v>1000000</v>
      </c>
      <c r="K114" s="39">
        <v>50250</v>
      </c>
      <c r="L114" s="39">
        <v>1005000</v>
      </c>
      <c r="M114" s="96">
        <f t="shared" si="4"/>
        <v>50125</v>
      </c>
      <c r="N114" s="39">
        <f t="shared" si="5"/>
        <v>1002500</v>
      </c>
      <c r="O114" s="110"/>
      <c r="P114" s="96"/>
      <c r="Q114" s="107"/>
      <c r="S114" s="101"/>
    </row>
    <row r="115" spans="4:19" ht="42.75" x14ac:dyDescent="0.25">
      <c r="D115" s="47" t="s">
        <v>213</v>
      </c>
      <c r="E115" s="48" t="s">
        <v>214</v>
      </c>
      <c r="F115" s="44" t="s">
        <v>66</v>
      </c>
      <c r="G115" s="44" t="s">
        <v>215</v>
      </c>
      <c r="H115" s="49">
        <v>96</v>
      </c>
      <c r="I115" s="87">
        <v>50000</v>
      </c>
      <c r="J115" s="89">
        <v>4800000</v>
      </c>
      <c r="K115" s="39">
        <v>50250</v>
      </c>
      <c r="L115" s="39">
        <v>4824000</v>
      </c>
      <c r="M115" s="96">
        <f t="shared" si="4"/>
        <v>50125</v>
      </c>
      <c r="N115" s="39">
        <f t="shared" si="5"/>
        <v>4812000</v>
      </c>
      <c r="O115" s="110"/>
      <c r="P115" s="96"/>
      <c r="Q115" s="107"/>
      <c r="S115" s="101"/>
    </row>
    <row r="116" spans="4:19" ht="15.75" x14ac:dyDescent="0.25">
      <c r="D116" s="42" t="s">
        <v>111</v>
      </c>
      <c r="E116" s="43" t="s">
        <v>216</v>
      </c>
      <c r="F116" s="44" t="s">
        <v>82</v>
      </c>
      <c r="G116" s="45" t="s">
        <v>217</v>
      </c>
      <c r="H116" s="50">
        <v>10</v>
      </c>
      <c r="I116" s="86">
        <v>105000</v>
      </c>
      <c r="J116" s="88">
        <v>1050000</v>
      </c>
      <c r="K116" s="39">
        <v>105525</v>
      </c>
      <c r="L116" s="39">
        <v>1055250</v>
      </c>
      <c r="M116" s="96">
        <f t="shared" si="4"/>
        <v>105262.5</v>
      </c>
      <c r="N116" s="39">
        <f t="shared" si="5"/>
        <v>1052625</v>
      </c>
      <c r="O116" s="110"/>
      <c r="P116" s="96"/>
      <c r="Q116" s="107"/>
      <c r="S116" s="101"/>
    </row>
    <row r="117" spans="4:19" ht="15.75" x14ac:dyDescent="0.25">
      <c r="D117" s="42" t="s">
        <v>110</v>
      </c>
      <c r="E117" s="43" t="s">
        <v>109</v>
      </c>
      <c r="F117" s="44" t="s">
        <v>108</v>
      </c>
      <c r="G117" s="45" t="s">
        <v>208</v>
      </c>
      <c r="H117" s="46">
        <v>10</v>
      </c>
      <c r="I117" s="86">
        <v>38000</v>
      </c>
      <c r="J117" s="88">
        <v>380000</v>
      </c>
      <c r="K117" s="39">
        <v>38190</v>
      </c>
      <c r="L117" s="39">
        <v>381900</v>
      </c>
      <c r="M117" s="96">
        <f t="shared" si="4"/>
        <v>38095</v>
      </c>
      <c r="N117" s="39">
        <f t="shared" si="5"/>
        <v>380950</v>
      </c>
      <c r="O117" s="110"/>
      <c r="P117" s="96"/>
      <c r="Q117" s="107"/>
      <c r="S117" s="101"/>
    </row>
    <row r="118" spans="4:19" ht="28.5" x14ac:dyDescent="0.25">
      <c r="D118" s="42" t="s">
        <v>107</v>
      </c>
      <c r="E118" s="43" t="s">
        <v>106</v>
      </c>
      <c r="F118" s="44" t="s">
        <v>105</v>
      </c>
      <c r="G118" s="45" t="s">
        <v>208</v>
      </c>
      <c r="H118" s="46">
        <v>40</v>
      </c>
      <c r="I118" s="86">
        <v>40000</v>
      </c>
      <c r="J118" s="88">
        <v>1600000</v>
      </c>
      <c r="K118" s="39">
        <v>40200</v>
      </c>
      <c r="L118" s="39">
        <v>1608000</v>
      </c>
      <c r="M118" s="96">
        <f t="shared" si="4"/>
        <v>40100</v>
      </c>
      <c r="N118" s="39">
        <f t="shared" si="5"/>
        <v>1604000</v>
      </c>
      <c r="O118" s="110"/>
      <c r="P118" s="96"/>
      <c r="Q118" s="107"/>
      <c r="S118" s="101"/>
    </row>
    <row r="119" spans="4:19" ht="29.25" x14ac:dyDescent="0.25">
      <c r="D119" s="42" t="s">
        <v>104</v>
      </c>
      <c r="E119" s="43" t="s">
        <v>103</v>
      </c>
      <c r="F119" s="44" t="s">
        <v>45</v>
      </c>
      <c r="G119" s="45" t="s">
        <v>218</v>
      </c>
      <c r="H119" s="46">
        <v>100</v>
      </c>
      <c r="I119" s="86">
        <v>2600</v>
      </c>
      <c r="J119" s="88">
        <v>260000</v>
      </c>
      <c r="K119" s="39">
        <v>2613</v>
      </c>
      <c r="L119" s="39">
        <v>261300</v>
      </c>
      <c r="M119" s="96">
        <f t="shared" si="4"/>
        <v>2606.5</v>
      </c>
      <c r="N119" s="39">
        <f t="shared" si="5"/>
        <v>260650</v>
      </c>
      <c r="O119" s="110"/>
      <c r="P119" s="96"/>
      <c r="Q119" s="107"/>
      <c r="S119" s="101"/>
    </row>
    <row r="120" spans="4:19" ht="29.25" x14ac:dyDescent="0.25">
      <c r="D120" s="42" t="s">
        <v>102</v>
      </c>
      <c r="E120" s="43" t="s">
        <v>101</v>
      </c>
      <c r="F120" s="44" t="s">
        <v>45</v>
      </c>
      <c r="G120" s="45" t="s">
        <v>218</v>
      </c>
      <c r="H120" s="46">
        <v>100</v>
      </c>
      <c r="I120" s="86">
        <v>2600</v>
      </c>
      <c r="J120" s="88">
        <v>260000</v>
      </c>
      <c r="K120" s="39">
        <v>2613</v>
      </c>
      <c r="L120" s="39">
        <v>261300</v>
      </c>
      <c r="M120" s="96">
        <f t="shared" si="4"/>
        <v>2606.5</v>
      </c>
      <c r="N120" s="39">
        <f t="shared" si="5"/>
        <v>260650</v>
      </c>
      <c r="O120" s="110"/>
      <c r="P120" s="96"/>
      <c r="Q120" s="107"/>
      <c r="S120" s="101"/>
    </row>
    <row r="121" spans="4:19" ht="15.75" x14ac:dyDescent="0.25">
      <c r="D121" s="51" t="s">
        <v>100</v>
      </c>
      <c r="E121" s="52" t="s">
        <v>219</v>
      </c>
      <c r="F121" s="53" t="s">
        <v>12</v>
      </c>
      <c r="G121" s="54" t="s">
        <v>208</v>
      </c>
      <c r="H121" s="46">
        <v>15</v>
      </c>
      <c r="I121" s="86">
        <v>25000</v>
      </c>
      <c r="J121" s="88">
        <v>375000</v>
      </c>
      <c r="K121" s="39">
        <v>25125</v>
      </c>
      <c r="L121" s="39">
        <v>376875</v>
      </c>
      <c r="M121" s="96">
        <f t="shared" si="4"/>
        <v>25062.5</v>
      </c>
      <c r="N121" s="39">
        <f t="shared" si="5"/>
        <v>375937.5</v>
      </c>
      <c r="O121" s="110"/>
      <c r="P121" s="96"/>
      <c r="Q121" s="107"/>
      <c r="S121" s="101"/>
    </row>
    <row r="122" spans="4:19" ht="15.75" x14ac:dyDescent="0.25">
      <c r="D122" s="42" t="s">
        <v>99</v>
      </c>
      <c r="E122" s="43" t="s">
        <v>98</v>
      </c>
      <c r="F122" s="44" t="s">
        <v>97</v>
      </c>
      <c r="G122" s="45" t="s">
        <v>208</v>
      </c>
      <c r="H122" s="46">
        <v>4</v>
      </c>
      <c r="I122" s="86">
        <v>56000</v>
      </c>
      <c r="J122" s="88">
        <v>224000</v>
      </c>
      <c r="K122" s="39">
        <v>56280</v>
      </c>
      <c r="L122" s="39">
        <v>225120</v>
      </c>
      <c r="M122" s="96">
        <f t="shared" si="4"/>
        <v>56140</v>
      </c>
      <c r="N122" s="39">
        <f t="shared" si="5"/>
        <v>224560</v>
      </c>
      <c r="O122" s="110"/>
      <c r="P122" s="96"/>
      <c r="Q122" s="107"/>
      <c r="S122" s="101"/>
    </row>
    <row r="123" spans="4:19" ht="28.5" x14ac:dyDescent="0.25">
      <c r="D123" s="42" t="s">
        <v>96</v>
      </c>
      <c r="E123" s="43" t="s">
        <v>95</v>
      </c>
      <c r="F123" s="44" t="s">
        <v>83</v>
      </c>
      <c r="G123" s="45" t="s">
        <v>208</v>
      </c>
      <c r="H123" s="49">
        <v>3</v>
      </c>
      <c r="I123" s="86">
        <v>56000</v>
      </c>
      <c r="J123" s="88">
        <v>168000</v>
      </c>
      <c r="K123" s="39">
        <v>56280</v>
      </c>
      <c r="L123" s="39">
        <v>168840</v>
      </c>
      <c r="M123" s="96">
        <f t="shared" si="4"/>
        <v>56140</v>
      </c>
      <c r="N123" s="39">
        <f t="shared" si="5"/>
        <v>168420</v>
      </c>
      <c r="O123" s="110"/>
      <c r="P123" s="96"/>
      <c r="Q123" s="107"/>
      <c r="S123" s="101"/>
    </row>
    <row r="124" spans="4:19" ht="15.75" x14ac:dyDescent="0.25">
      <c r="D124" s="42" t="s">
        <v>94</v>
      </c>
      <c r="E124" s="43" t="s">
        <v>93</v>
      </c>
      <c r="F124" s="44" t="s">
        <v>92</v>
      </c>
      <c r="G124" s="45" t="s">
        <v>208</v>
      </c>
      <c r="H124" s="46">
        <v>2</v>
      </c>
      <c r="I124" s="86">
        <v>14603</v>
      </c>
      <c r="J124" s="88">
        <v>29205</v>
      </c>
      <c r="K124" s="39">
        <v>14676</v>
      </c>
      <c r="L124" s="39">
        <v>29351</v>
      </c>
      <c r="M124" s="96">
        <f t="shared" si="4"/>
        <v>14639.5</v>
      </c>
      <c r="N124" s="39">
        <f t="shared" si="5"/>
        <v>29278</v>
      </c>
      <c r="O124" s="110"/>
      <c r="P124" s="96"/>
      <c r="Q124" s="107"/>
      <c r="S124" s="101"/>
    </row>
    <row r="125" spans="4:19" ht="28.5" x14ac:dyDescent="0.25">
      <c r="D125" s="42" t="s">
        <v>91</v>
      </c>
      <c r="E125" s="43" t="s">
        <v>90</v>
      </c>
      <c r="F125" s="44" t="s">
        <v>89</v>
      </c>
      <c r="G125" s="45" t="s">
        <v>208</v>
      </c>
      <c r="H125" s="49">
        <v>2</v>
      </c>
      <c r="I125" s="86">
        <v>42075</v>
      </c>
      <c r="J125" s="88">
        <v>84150</v>
      </c>
      <c r="K125" s="39">
        <v>42285</v>
      </c>
      <c r="L125" s="39">
        <v>84571</v>
      </c>
      <c r="M125" s="96">
        <f t="shared" si="4"/>
        <v>42180</v>
      </c>
      <c r="N125" s="39">
        <f t="shared" si="5"/>
        <v>84360.5</v>
      </c>
      <c r="O125" s="110"/>
      <c r="P125" s="96"/>
      <c r="Q125" s="107"/>
      <c r="S125" s="101"/>
    </row>
    <row r="126" spans="4:19" ht="28.5" x14ac:dyDescent="0.25">
      <c r="D126" s="55" t="s">
        <v>220</v>
      </c>
      <c r="E126" s="48" t="s">
        <v>221</v>
      </c>
      <c r="F126" s="56" t="s">
        <v>84</v>
      </c>
      <c r="G126" s="57" t="s">
        <v>222</v>
      </c>
      <c r="H126" s="49">
        <v>24</v>
      </c>
      <c r="I126" s="86">
        <v>43000</v>
      </c>
      <c r="J126" s="88">
        <v>1032000</v>
      </c>
      <c r="K126" s="39">
        <v>43215</v>
      </c>
      <c r="L126" s="39">
        <v>1037160</v>
      </c>
      <c r="M126" s="96">
        <f t="shared" si="4"/>
        <v>43107.5</v>
      </c>
      <c r="N126" s="39">
        <f t="shared" si="5"/>
        <v>1034580</v>
      </c>
      <c r="O126" s="110"/>
      <c r="P126" s="96"/>
      <c r="Q126" s="107"/>
      <c r="S126" s="101"/>
    </row>
    <row r="127" spans="4:19" ht="15.75" x14ac:dyDescent="0.25">
      <c r="D127" s="42" t="s">
        <v>141</v>
      </c>
      <c r="E127" s="43" t="s">
        <v>142</v>
      </c>
      <c r="F127" s="44" t="s">
        <v>84</v>
      </c>
      <c r="G127" s="45" t="s">
        <v>208</v>
      </c>
      <c r="H127" s="46">
        <v>7</v>
      </c>
      <c r="I127" s="86">
        <v>31000</v>
      </c>
      <c r="J127" s="88">
        <v>217000</v>
      </c>
      <c r="K127" s="39">
        <v>31155</v>
      </c>
      <c r="L127" s="39">
        <v>218085</v>
      </c>
      <c r="M127" s="96">
        <f t="shared" si="4"/>
        <v>31077.5</v>
      </c>
      <c r="N127" s="39">
        <f t="shared" si="5"/>
        <v>217542.5</v>
      </c>
      <c r="O127" s="110"/>
      <c r="P127" s="96"/>
      <c r="Q127" s="107"/>
      <c r="S127" s="101"/>
    </row>
    <row r="128" spans="4:19" ht="42.75" x14ac:dyDescent="0.25">
      <c r="D128" s="55" t="s">
        <v>223</v>
      </c>
      <c r="E128" s="48" t="s">
        <v>85</v>
      </c>
      <c r="F128" s="44" t="s">
        <v>66</v>
      </c>
      <c r="G128" s="45" t="s">
        <v>215</v>
      </c>
      <c r="H128" s="49">
        <v>96</v>
      </c>
      <c r="I128" s="87">
        <v>42000</v>
      </c>
      <c r="J128" s="89">
        <v>4032000</v>
      </c>
      <c r="K128" s="39">
        <v>42210</v>
      </c>
      <c r="L128" s="39">
        <v>4052160</v>
      </c>
      <c r="M128" s="96">
        <f t="shared" si="4"/>
        <v>42105</v>
      </c>
      <c r="N128" s="39">
        <f t="shared" si="5"/>
        <v>4042080</v>
      </c>
      <c r="O128" s="110"/>
      <c r="P128" s="96"/>
      <c r="Q128" s="107"/>
      <c r="S128" s="101"/>
    </row>
    <row r="129" spans="4:19" ht="28.5" x14ac:dyDescent="0.25">
      <c r="D129" s="42" t="s">
        <v>144</v>
      </c>
      <c r="E129" s="43" t="s">
        <v>145</v>
      </c>
      <c r="F129" s="44" t="s">
        <v>84</v>
      </c>
      <c r="G129" s="45" t="s">
        <v>208</v>
      </c>
      <c r="H129" s="46">
        <v>7</v>
      </c>
      <c r="I129" s="86">
        <v>25000</v>
      </c>
      <c r="J129" s="88">
        <v>175000</v>
      </c>
      <c r="K129" s="39">
        <v>25125</v>
      </c>
      <c r="L129" s="39">
        <v>175875</v>
      </c>
      <c r="M129" s="96">
        <f t="shared" si="4"/>
        <v>25062.5</v>
      </c>
      <c r="N129" s="39">
        <f t="shared" si="5"/>
        <v>175437.5</v>
      </c>
      <c r="O129" s="110"/>
      <c r="P129" s="96"/>
      <c r="Q129" s="107"/>
      <c r="S129" s="101"/>
    </row>
    <row r="130" spans="4:19" ht="15.75" x14ac:dyDescent="0.25">
      <c r="D130" s="42" t="s">
        <v>146</v>
      </c>
      <c r="E130" s="43" t="s">
        <v>147</v>
      </c>
      <c r="F130" s="44" t="s">
        <v>83</v>
      </c>
      <c r="G130" s="45" t="s">
        <v>208</v>
      </c>
      <c r="H130" s="46">
        <v>1</v>
      </c>
      <c r="I130" s="86">
        <v>10000</v>
      </c>
      <c r="J130" s="86">
        <v>10000</v>
      </c>
      <c r="K130" s="39">
        <v>10050</v>
      </c>
      <c r="L130" s="39">
        <v>10050</v>
      </c>
      <c r="M130" s="96">
        <f t="shared" si="4"/>
        <v>10025</v>
      </c>
      <c r="N130" s="39">
        <f t="shared" si="5"/>
        <v>10025</v>
      </c>
      <c r="O130" s="110"/>
      <c r="P130" s="96"/>
      <c r="Q130" s="107"/>
      <c r="S130" s="101"/>
    </row>
    <row r="131" spans="4:19" ht="15.75" x14ac:dyDescent="0.25">
      <c r="D131" s="42" t="s">
        <v>148</v>
      </c>
      <c r="E131" s="58" t="s">
        <v>224</v>
      </c>
      <c r="F131" s="59" t="s">
        <v>82</v>
      </c>
      <c r="G131" s="60" t="s">
        <v>208</v>
      </c>
      <c r="H131" s="61">
        <v>10</v>
      </c>
      <c r="I131" s="86">
        <v>75000</v>
      </c>
      <c r="J131" s="88">
        <v>750000</v>
      </c>
      <c r="K131" s="39">
        <v>75375</v>
      </c>
      <c r="L131" s="39">
        <v>753750</v>
      </c>
      <c r="M131" s="96">
        <f t="shared" si="4"/>
        <v>75187.5</v>
      </c>
      <c r="N131" s="39">
        <f t="shared" si="5"/>
        <v>751875</v>
      </c>
      <c r="O131" s="110"/>
      <c r="P131" s="96"/>
      <c r="Q131" s="107"/>
      <c r="S131" s="101"/>
    </row>
    <row r="132" spans="4:19" ht="15.75" x14ac:dyDescent="0.25">
      <c r="D132" s="42" t="s">
        <v>81</v>
      </c>
      <c r="E132" s="62" t="s">
        <v>80</v>
      </c>
      <c r="F132" s="63" t="s">
        <v>79</v>
      </c>
      <c r="G132" s="64" t="s">
        <v>225</v>
      </c>
      <c r="H132" s="65">
        <v>1200</v>
      </c>
      <c r="I132" s="86">
        <v>3308</v>
      </c>
      <c r="J132" s="88">
        <v>3969600</v>
      </c>
      <c r="K132" s="39">
        <v>3325</v>
      </c>
      <c r="L132" s="39">
        <v>3989448</v>
      </c>
      <c r="M132" s="96">
        <f t="shared" si="4"/>
        <v>3316.5</v>
      </c>
      <c r="N132" s="39">
        <f t="shared" si="5"/>
        <v>3979524</v>
      </c>
      <c r="O132" s="110"/>
      <c r="P132" s="96"/>
      <c r="Q132" s="107"/>
      <c r="S132" s="101"/>
    </row>
    <row r="133" spans="4:19" ht="29.25" x14ac:dyDescent="0.25">
      <c r="D133" s="66" t="s">
        <v>150</v>
      </c>
      <c r="E133" s="48" t="s">
        <v>77</v>
      </c>
      <c r="F133" s="67" t="s">
        <v>45</v>
      </c>
      <c r="G133" s="68" t="s">
        <v>218</v>
      </c>
      <c r="H133" s="46">
        <v>30</v>
      </c>
      <c r="I133" s="86">
        <v>2600</v>
      </c>
      <c r="J133" s="88">
        <v>78000</v>
      </c>
      <c r="K133" s="39">
        <v>2613</v>
      </c>
      <c r="L133" s="39">
        <v>78390</v>
      </c>
      <c r="M133" s="96">
        <f t="shared" si="4"/>
        <v>2606.5</v>
      </c>
      <c r="N133" s="39">
        <f t="shared" si="5"/>
        <v>78195</v>
      </c>
      <c r="O133" s="111"/>
      <c r="P133" s="96"/>
      <c r="Q133" s="107"/>
      <c r="S133" s="101"/>
    </row>
    <row r="134" spans="4:19" ht="29.25" x14ac:dyDescent="0.25">
      <c r="D134" s="66" t="s">
        <v>151</v>
      </c>
      <c r="E134" s="43" t="s">
        <v>152</v>
      </c>
      <c r="F134" s="67" t="s">
        <v>45</v>
      </c>
      <c r="G134" s="68" t="s">
        <v>218</v>
      </c>
      <c r="H134" s="46">
        <v>30</v>
      </c>
      <c r="I134" s="86">
        <v>2600</v>
      </c>
      <c r="J134" s="88">
        <v>78000</v>
      </c>
      <c r="K134" s="39">
        <v>2613</v>
      </c>
      <c r="L134" s="39">
        <v>78390</v>
      </c>
      <c r="M134" s="96">
        <f t="shared" si="4"/>
        <v>2606.5</v>
      </c>
      <c r="N134" s="39">
        <f t="shared" si="5"/>
        <v>78195</v>
      </c>
      <c r="O134" s="110"/>
      <c r="P134" s="96"/>
      <c r="Q134" s="107"/>
      <c r="S134" s="101"/>
    </row>
    <row r="135" spans="4:19" ht="15.75" x14ac:dyDescent="0.25">
      <c r="D135" s="69" t="s">
        <v>76</v>
      </c>
      <c r="E135" s="48" t="s">
        <v>75</v>
      </c>
      <c r="F135" s="68" t="s">
        <v>74</v>
      </c>
      <c r="G135" s="68" t="s">
        <v>226</v>
      </c>
      <c r="H135" s="46">
        <v>2</v>
      </c>
      <c r="I135" s="86">
        <v>200000</v>
      </c>
      <c r="J135" s="88">
        <v>400000</v>
      </c>
      <c r="K135" s="39">
        <v>201000</v>
      </c>
      <c r="L135" s="39">
        <v>402000</v>
      </c>
      <c r="M135" s="96">
        <f t="shared" si="4"/>
        <v>200500</v>
      </c>
      <c r="N135" s="39">
        <f t="shared" si="5"/>
        <v>401000</v>
      </c>
      <c r="O135" s="110"/>
      <c r="P135" s="96"/>
      <c r="Q135" s="107"/>
      <c r="S135" s="101"/>
    </row>
    <row r="136" spans="4:19" ht="15.75" x14ac:dyDescent="0.25">
      <c r="D136" s="70" t="s">
        <v>73</v>
      </c>
      <c r="E136" s="43" t="s">
        <v>72</v>
      </c>
      <c r="F136" s="68" t="s">
        <v>71</v>
      </c>
      <c r="G136" s="68" t="s">
        <v>225</v>
      </c>
      <c r="H136" s="46">
        <v>1500</v>
      </c>
      <c r="I136" s="86">
        <v>3308</v>
      </c>
      <c r="J136" s="88">
        <v>4962000</v>
      </c>
      <c r="K136" s="39">
        <v>3325</v>
      </c>
      <c r="L136" s="39">
        <v>4986810</v>
      </c>
      <c r="M136" s="96">
        <f t="shared" si="4"/>
        <v>3316.5</v>
      </c>
      <c r="N136" s="39">
        <f t="shared" si="5"/>
        <v>4974405</v>
      </c>
      <c r="O136" s="110"/>
      <c r="P136" s="96"/>
      <c r="Q136" s="107"/>
      <c r="S136" s="101"/>
    </row>
    <row r="137" spans="4:19" ht="29.25" x14ac:dyDescent="0.25">
      <c r="D137" s="69" t="s">
        <v>70</v>
      </c>
      <c r="E137" s="71" t="s">
        <v>227</v>
      </c>
      <c r="F137" s="72" t="s">
        <v>66</v>
      </c>
      <c r="G137" s="73" t="s">
        <v>228</v>
      </c>
      <c r="H137" s="74">
        <v>84</v>
      </c>
      <c r="I137" s="86">
        <v>90000</v>
      </c>
      <c r="J137" s="88">
        <v>7560000</v>
      </c>
      <c r="K137" s="39">
        <v>90450</v>
      </c>
      <c r="L137" s="39">
        <v>7597800</v>
      </c>
      <c r="M137" s="96">
        <f t="shared" si="4"/>
        <v>90225</v>
      </c>
      <c r="N137" s="39">
        <f t="shared" si="5"/>
        <v>7578900</v>
      </c>
      <c r="O137" s="110"/>
      <c r="P137" s="96"/>
      <c r="Q137" s="107"/>
      <c r="S137" s="101"/>
    </row>
    <row r="138" spans="4:19" ht="29.25" x14ac:dyDescent="0.25">
      <c r="D138" s="69" t="s">
        <v>229</v>
      </c>
      <c r="E138" s="58" t="s">
        <v>230</v>
      </c>
      <c r="F138" s="72" t="s">
        <v>66</v>
      </c>
      <c r="G138" s="73" t="s">
        <v>228</v>
      </c>
      <c r="H138" s="74">
        <v>96</v>
      </c>
      <c r="I138" s="86">
        <v>90000</v>
      </c>
      <c r="J138" s="88">
        <v>8640000</v>
      </c>
      <c r="K138" s="39">
        <v>90450</v>
      </c>
      <c r="L138" s="39">
        <v>8683200</v>
      </c>
      <c r="M138" s="96">
        <f t="shared" si="4"/>
        <v>90225</v>
      </c>
      <c r="N138" s="39">
        <f t="shared" si="5"/>
        <v>8661600</v>
      </c>
      <c r="O138" s="110"/>
      <c r="P138" s="96"/>
      <c r="Q138" s="107"/>
      <c r="S138" s="101"/>
    </row>
    <row r="139" spans="4:19" ht="71.25" x14ac:dyDescent="0.25">
      <c r="D139" s="75" t="s">
        <v>153</v>
      </c>
      <c r="E139" s="58" t="s">
        <v>64</v>
      </c>
      <c r="F139" s="76" t="s">
        <v>63</v>
      </c>
      <c r="G139" s="68" t="s">
        <v>208</v>
      </c>
      <c r="H139" s="61">
        <v>5</v>
      </c>
      <c r="I139" s="87">
        <v>32000</v>
      </c>
      <c r="J139" s="89">
        <v>160000</v>
      </c>
      <c r="K139" s="39">
        <v>32160</v>
      </c>
      <c r="L139" s="39">
        <v>160800</v>
      </c>
      <c r="M139" s="96">
        <f t="shared" si="4"/>
        <v>32080</v>
      </c>
      <c r="N139" s="39">
        <f t="shared" si="5"/>
        <v>160400</v>
      </c>
      <c r="O139" s="110"/>
      <c r="P139" s="96"/>
      <c r="Q139" s="107"/>
      <c r="S139" s="101"/>
    </row>
    <row r="140" spans="4:19" ht="29.25" x14ac:dyDescent="0.25">
      <c r="D140" s="69" t="s">
        <v>70</v>
      </c>
      <c r="E140" s="71" t="s">
        <v>227</v>
      </c>
      <c r="F140" s="72" t="s">
        <v>66</v>
      </c>
      <c r="G140" s="73" t="s">
        <v>228</v>
      </c>
      <c r="H140" s="74">
        <v>84</v>
      </c>
      <c r="I140" s="86">
        <v>90000</v>
      </c>
      <c r="J140" s="88">
        <f>+I140*H140</f>
        <v>7560000</v>
      </c>
      <c r="K140" s="39">
        <v>90450</v>
      </c>
      <c r="L140" s="86">
        <f>+K140*H140</f>
        <v>7597800</v>
      </c>
      <c r="M140" s="88">
        <f>AVERAGE(K140,I140)</f>
        <v>90225</v>
      </c>
      <c r="N140" s="39">
        <f>AVERAGE(L140,J140)</f>
        <v>7578900</v>
      </c>
      <c r="O140" s="110"/>
      <c r="P140" s="96"/>
      <c r="Q140" s="107"/>
      <c r="S140" s="101"/>
    </row>
    <row r="141" spans="4:19" ht="29.25" x14ac:dyDescent="0.25">
      <c r="D141" s="69" t="s">
        <v>229</v>
      </c>
      <c r="E141" s="58" t="s">
        <v>230</v>
      </c>
      <c r="F141" s="72" t="s">
        <v>66</v>
      </c>
      <c r="G141" s="73" t="s">
        <v>228</v>
      </c>
      <c r="H141" s="74">
        <v>96</v>
      </c>
      <c r="I141" s="86">
        <v>90000</v>
      </c>
      <c r="J141" s="88">
        <f t="shared" ref="J141:J142" si="6">+I141*H141</f>
        <v>8640000</v>
      </c>
      <c r="K141" s="39">
        <v>90450</v>
      </c>
      <c r="L141" s="86">
        <f t="shared" ref="L141:L142" si="7">+K141*H141</f>
        <v>8683200</v>
      </c>
      <c r="M141" s="88">
        <f t="shared" ref="M141:M142" si="8">AVERAGE(K141,I141)</f>
        <v>90225</v>
      </c>
      <c r="N141" s="39">
        <f t="shared" ref="N141:N142" si="9">AVERAGE(L141,J141)</f>
        <v>8661600</v>
      </c>
      <c r="O141" s="110"/>
      <c r="P141" s="96"/>
      <c r="Q141" s="107"/>
      <c r="S141" s="101"/>
    </row>
    <row r="142" spans="4:19" ht="71.25" x14ac:dyDescent="0.25">
      <c r="D142" s="75" t="s">
        <v>153</v>
      </c>
      <c r="E142" s="58" t="s">
        <v>64</v>
      </c>
      <c r="F142" s="76" t="s">
        <v>63</v>
      </c>
      <c r="G142" s="68" t="s">
        <v>208</v>
      </c>
      <c r="H142" s="61">
        <v>5</v>
      </c>
      <c r="I142" s="87">
        <v>32000</v>
      </c>
      <c r="J142" s="88">
        <f t="shared" si="6"/>
        <v>160000</v>
      </c>
      <c r="K142" s="39">
        <v>32160</v>
      </c>
      <c r="L142" s="86">
        <f t="shared" si="7"/>
        <v>160800</v>
      </c>
      <c r="M142" s="88">
        <f t="shared" si="8"/>
        <v>32080</v>
      </c>
      <c r="N142" s="39">
        <f t="shared" si="9"/>
        <v>160400</v>
      </c>
      <c r="O142" s="39"/>
      <c r="P142" s="96"/>
      <c r="Q142" s="107"/>
      <c r="S142" s="101"/>
    </row>
    <row r="143" spans="4:19" ht="15.75" customHeight="1" x14ac:dyDescent="0.25">
      <c r="D143" s="62" t="s">
        <v>155</v>
      </c>
      <c r="E143" s="62" t="s">
        <v>156</v>
      </c>
      <c r="F143" s="62" t="s">
        <v>12</v>
      </c>
      <c r="G143" s="62" t="s">
        <v>208</v>
      </c>
      <c r="H143" s="62">
        <v>30</v>
      </c>
      <c r="I143" s="86">
        <v>28001</v>
      </c>
      <c r="J143" s="88">
        <v>840030</v>
      </c>
      <c r="K143" s="39">
        <v>28141</v>
      </c>
      <c r="L143" s="39">
        <v>844230</v>
      </c>
      <c r="M143" s="96">
        <f t="shared" ref="M143:M166" si="10">AVERAGE(K143,I143)</f>
        <v>28071</v>
      </c>
      <c r="N143" s="39">
        <f t="shared" ref="N143:N166" si="11">AVERAGE(L143,J143)</f>
        <v>842130</v>
      </c>
      <c r="O143" s="1"/>
      <c r="P143" s="96"/>
      <c r="Q143" s="107"/>
      <c r="S143" s="101"/>
    </row>
    <row r="144" spans="4:19" ht="15.75" x14ac:dyDescent="0.25">
      <c r="D144" s="62" t="s">
        <v>157</v>
      </c>
      <c r="E144" s="62" t="s">
        <v>158</v>
      </c>
      <c r="F144" s="62" t="s">
        <v>12</v>
      </c>
      <c r="G144" s="62" t="s">
        <v>208</v>
      </c>
      <c r="H144" s="62">
        <v>30</v>
      </c>
      <c r="I144" s="87">
        <v>32000</v>
      </c>
      <c r="J144" s="89">
        <v>960000</v>
      </c>
      <c r="K144" s="39">
        <v>32160</v>
      </c>
      <c r="L144" s="39">
        <v>964800</v>
      </c>
      <c r="M144" s="96">
        <f t="shared" si="10"/>
        <v>32080</v>
      </c>
      <c r="N144" s="39">
        <f t="shared" si="11"/>
        <v>962400</v>
      </c>
      <c r="O144" s="1"/>
      <c r="P144" s="117"/>
      <c r="Q144" s="106"/>
      <c r="S144" s="101"/>
    </row>
    <row r="145" spans="4:19" ht="15.75" x14ac:dyDescent="0.25">
      <c r="D145" s="62" t="s">
        <v>159</v>
      </c>
      <c r="E145" s="62" t="s">
        <v>160</v>
      </c>
      <c r="F145" s="62" t="s">
        <v>12</v>
      </c>
      <c r="G145" s="62" t="s">
        <v>208</v>
      </c>
      <c r="H145" s="62">
        <v>30</v>
      </c>
      <c r="I145" s="86">
        <v>28000</v>
      </c>
      <c r="J145" s="88">
        <v>840000</v>
      </c>
      <c r="K145" s="39">
        <v>28140</v>
      </c>
      <c r="L145" s="39">
        <v>844200</v>
      </c>
      <c r="M145" s="96">
        <f t="shared" si="10"/>
        <v>28070</v>
      </c>
      <c r="N145" s="39">
        <f t="shared" si="11"/>
        <v>842100</v>
      </c>
      <c r="O145" s="1"/>
      <c r="P145" s="1"/>
      <c r="S145" s="101"/>
    </row>
    <row r="146" spans="4:19" ht="15.75" x14ac:dyDescent="0.25">
      <c r="D146" s="62" t="s">
        <v>161</v>
      </c>
      <c r="E146" s="62" t="s">
        <v>162</v>
      </c>
      <c r="F146" s="62" t="s">
        <v>163</v>
      </c>
      <c r="G146" s="62" t="s">
        <v>208</v>
      </c>
      <c r="H146" s="62">
        <v>30</v>
      </c>
      <c r="I146" s="90">
        <v>150000</v>
      </c>
      <c r="J146" s="91">
        <v>4500000</v>
      </c>
      <c r="K146" s="39">
        <v>150750</v>
      </c>
      <c r="L146" s="39">
        <v>4522500</v>
      </c>
      <c r="M146" s="96">
        <f t="shared" si="10"/>
        <v>150375</v>
      </c>
      <c r="N146" s="39">
        <f t="shared" si="11"/>
        <v>4511250</v>
      </c>
      <c r="O146" s="1"/>
      <c r="P146" s="1"/>
      <c r="S146" s="101"/>
    </row>
    <row r="147" spans="4:19" ht="15.75" x14ac:dyDescent="0.25">
      <c r="D147" s="62" t="s">
        <v>164</v>
      </c>
      <c r="E147" s="62" t="s">
        <v>165</v>
      </c>
      <c r="F147" s="62" t="s">
        <v>166</v>
      </c>
      <c r="G147" s="62" t="s">
        <v>208</v>
      </c>
      <c r="H147" s="62">
        <v>30</v>
      </c>
      <c r="I147" s="86">
        <v>50000</v>
      </c>
      <c r="J147" s="91">
        <v>1500000</v>
      </c>
      <c r="K147" s="39">
        <v>50250</v>
      </c>
      <c r="L147" s="39">
        <v>1507500</v>
      </c>
      <c r="M147" s="96">
        <f t="shared" si="10"/>
        <v>50125</v>
      </c>
      <c r="N147" s="39">
        <f t="shared" si="11"/>
        <v>1503750</v>
      </c>
      <c r="O147" s="1"/>
      <c r="P147" s="1"/>
      <c r="S147" s="101"/>
    </row>
    <row r="148" spans="4:19" ht="15.75" x14ac:dyDescent="0.25">
      <c r="D148" s="62" t="s">
        <v>167</v>
      </c>
      <c r="E148" s="62" t="s">
        <v>168</v>
      </c>
      <c r="F148" s="62" t="s">
        <v>166</v>
      </c>
      <c r="G148" s="62" t="s">
        <v>208</v>
      </c>
      <c r="H148" s="62">
        <v>30</v>
      </c>
      <c r="I148" s="86">
        <v>38000</v>
      </c>
      <c r="J148" s="91">
        <v>1140000</v>
      </c>
      <c r="K148" s="39">
        <v>38190</v>
      </c>
      <c r="L148" s="39">
        <v>1145700</v>
      </c>
      <c r="M148" s="96">
        <f t="shared" si="10"/>
        <v>38095</v>
      </c>
      <c r="N148" s="39">
        <f t="shared" si="11"/>
        <v>1142850</v>
      </c>
      <c r="O148" s="1"/>
      <c r="P148" s="1"/>
      <c r="S148" s="101"/>
    </row>
    <row r="149" spans="4:19" ht="15.75" x14ac:dyDescent="0.25">
      <c r="D149" s="62" t="s">
        <v>169</v>
      </c>
      <c r="E149" s="62" t="s">
        <v>170</v>
      </c>
      <c r="F149" s="62" t="s">
        <v>83</v>
      </c>
      <c r="G149" s="62" t="s">
        <v>208</v>
      </c>
      <c r="H149" s="62">
        <v>20</v>
      </c>
      <c r="I149" s="86">
        <v>32000</v>
      </c>
      <c r="J149" s="91">
        <v>640000</v>
      </c>
      <c r="K149" s="39">
        <v>32160</v>
      </c>
      <c r="L149" s="39">
        <v>643200</v>
      </c>
      <c r="M149" s="96">
        <f t="shared" si="10"/>
        <v>32080</v>
      </c>
      <c r="N149" s="39">
        <f t="shared" si="11"/>
        <v>641600</v>
      </c>
      <c r="O149" s="1"/>
      <c r="P149" s="1"/>
      <c r="S149" s="101"/>
    </row>
    <row r="150" spans="4:19" ht="15.75" x14ac:dyDescent="0.25">
      <c r="D150" s="62" t="s">
        <v>171</v>
      </c>
      <c r="E150" s="62" t="s">
        <v>172</v>
      </c>
      <c r="F150" s="62" t="s">
        <v>173</v>
      </c>
      <c r="G150" s="62" t="s">
        <v>208</v>
      </c>
      <c r="H150" s="62">
        <v>4</v>
      </c>
      <c r="I150" s="86">
        <v>105000</v>
      </c>
      <c r="J150" s="91">
        <v>420000</v>
      </c>
      <c r="K150" s="39">
        <v>105525</v>
      </c>
      <c r="L150" s="39">
        <v>422100</v>
      </c>
      <c r="M150" s="96">
        <f t="shared" si="10"/>
        <v>105262.5</v>
      </c>
      <c r="N150" s="39">
        <f t="shared" si="11"/>
        <v>421050</v>
      </c>
      <c r="O150" s="1"/>
      <c r="P150" s="1"/>
      <c r="S150" s="101"/>
    </row>
    <row r="151" spans="4:19" ht="15.75" x14ac:dyDescent="0.25">
      <c r="D151" s="62" t="s">
        <v>174</v>
      </c>
      <c r="E151" s="62" t="s">
        <v>175</v>
      </c>
      <c r="F151" s="62" t="s">
        <v>173</v>
      </c>
      <c r="G151" s="62" t="s">
        <v>208</v>
      </c>
      <c r="H151" s="62">
        <v>6</v>
      </c>
      <c r="I151" s="86">
        <v>70000</v>
      </c>
      <c r="J151" s="91">
        <v>420000</v>
      </c>
      <c r="K151" s="39">
        <v>70350</v>
      </c>
      <c r="L151" s="39">
        <v>422100</v>
      </c>
      <c r="M151" s="96">
        <f t="shared" si="10"/>
        <v>70175</v>
      </c>
      <c r="N151" s="39">
        <f t="shared" si="11"/>
        <v>421050</v>
      </c>
      <c r="O151" s="1"/>
      <c r="P151" s="1"/>
      <c r="S151" s="101"/>
    </row>
    <row r="152" spans="4:19" ht="15.75" x14ac:dyDescent="0.25">
      <c r="D152" s="62" t="s">
        <v>176</v>
      </c>
      <c r="E152" s="62" t="s">
        <v>177</v>
      </c>
      <c r="F152" s="62" t="s">
        <v>166</v>
      </c>
      <c r="G152" s="62" t="s">
        <v>208</v>
      </c>
      <c r="H152" s="62">
        <v>10</v>
      </c>
      <c r="I152" s="86">
        <v>80000</v>
      </c>
      <c r="J152" s="91">
        <v>800000</v>
      </c>
      <c r="K152" s="39">
        <v>80400</v>
      </c>
      <c r="L152" s="39">
        <v>804000</v>
      </c>
      <c r="M152" s="96">
        <f t="shared" si="10"/>
        <v>80200</v>
      </c>
      <c r="N152" s="39">
        <f t="shared" si="11"/>
        <v>802000</v>
      </c>
      <c r="O152" s="1"/>
      <c r="P152" s="1"/>
      <c r="S152" s="101"/>
    </row>
    <row r="153" spans="4:19" ht="15.75" x14ac:dyDescent="0.25">
      <c r="D153" s="62" t="s">
        <v>178</v>
      </c>
      <c r="E153" s="62" t="s">
        <v>179</v>
      </c>
      <c r="F153" s="62" t="s">
        <v>166</v>
      </c>
      <c r="G153" s="62" t="s">
        <v>208</v>
      </c>
      <c r="H153" s="62">
        <v>10</v>
      </c>
      <c r="I153" s="86">
        <v>120000</v>
      </c>
      <c r="J153" s="91">
        <v>1200000</v>
      </c>
      <c r="K153" s="39">
        <v>120600</v>
      </c>
      <c r="L153" s="39">
        <v>1206000</v>
      </c>
      <c r="M153" s="96">
        <f t="shared" si="10"/>
        <v>120300</v>
      </c>
      <c r="N153" s="39">
        <f t="shared" si="11"/>
        <v>1203000</v>
      </c>
      <c r="O153" s="1"/>
      <c r="P153" s="1"/>
      <c r="S153" s="101"/>
    </row>
    <row r="154" spans="4:19" ht="15.75" x14ac:dyDescent="0.25">
      <c r="D154" s="77" t="s">
        <v>180</v>
      </c>
      <c r="E154" s="78" t="s">
        <v>181</v>
      </c>
      <c r="F154" s="77" t="s">
        <v>182</v>
      </c>
      <c r="G154" s="79" t="s">
        <v>208</v>
      </c>
      <c r="H154" s="80">
        <v>6</v>
      </c>
      <c r="I154" s="86">
        <v>28000</v>
      </c>
      <c r="J154" s="91">
        <v>168000</v>
      </c>
      <c r="K154" s="39">
        <v>28140</v>
      </c>
      <c r="L154" s="39">
        <v>168840</v>
      </c>
      <c r="M154" s="96">
        <f t="shared" si="10"/>
        <v>28070</v>
      </c>
      <c r="N154" s="39">
        <f t="shared" si="11"/>
        <v>168420</v>
      </c>
      <c r="O154" s="1"/>
      <c r="P154" s="1"/>
      <c r="S154" s="101"/>
    </row>
    <row r="155" spans="4:19" ht="15.75" x14ac:dyDescent="0.25">
      <c r="D155" s="62" t="s">
        <v>183</v>
      </c>
      <c r="E155" s="62" t="s">
        <v>184</v>
      </c>
      <c r="F155" s="62" t="s">
        <v>92</v>
      </c>
      <c r="G155" s="62" t="s">
        <v>208</v>
      </c>
      <c r="H155" s="62">
        <v>5</v>
      </c>
      <c r="I155" s="86">
        <v>56000</v>
      </c>
      <c r="J155" s="91">
        <v>280000</v>
      </c>
      <c r="K155" s="39">
        <v>56280</v>
      </c>
      <c r="L155" s="39">
        <v>281400</v>
      </c>
      <c r="M155" s="96">
        <f t="shared" si="10"/>
        <v>56140</v>
      </c>
      <c r="N155" s="39">
        <f t="shared" si="11"/>
        <v>280700</v>
      </c>
      <c r="O155" s="1"/>
      <c r="P155" s="1"/>
      <c r="S155" s="101"/>
    </row>
    <row r="156" spans="4:19" ht="15.75" x14ac:dyDescent="0.25">
      <c r="D156" s="62" t="s">
        <v>185</v>
      </c>
      <c r="E156" s="62" t="s">
        <v>186</v>
      </c>
      <c r="F156" s="62" t="s">
        <v>82</v>
      </c>
      <c r="G156" s="62" t="s">
        <v>208</v>
      </c>
      <c r="H156" s="62">
        <v>5</v>
      </c>
      <c r="I156" s="86">
        <v>100000</v>
      </c>
      <c r="J156" s="91">
        <v>500000</v>
      </c>
      <c r="K156" s="39">
        <v>100500</v>
      </c>
      <c r="L156" s="39">
        <v>502500</v>
      </c>
      <c r="M156" s="96">
        <f t="shared" si="10"/>
        <v>100250</v>
      </c>
      <c r="N156" s="39">
        <f t="shared" si="11"/>
        <v>501250</v>
      </c>
      <c r="O156" s="1"/>
      <c r="P156" s="1"/>
      <c r="S156" s="101"/>
    </row>
    <row r="157" spans="4:19" ht="15.75" x14ac:dyDescent="0.25">
      <c r="D157" s="62" t="s">
        <v>187</v>
      </c>
      <c r="E157" s="62" t="s">
        <v>188</v>
      </c>
      <c r="F157" s="62" t="s">
        <v>83</v>
      </c>
      <c r="G157" s="62" t="s">
        <v>208</v>
      </c>
      <c r="H157" s="62">
        <v>5</v>
      </c>
      <c r="I157" s="86">
        <v>150000</v>
      </c>
      <c r="J157" s="91">
        <v>750000</v>
      </c>
      <c r="K157" s="39">
        <v>150750</v>
      </c>
      <c r="L157" s="39">
        <v>753750</v>
      </c>
      <c r="M157" s="96">
        <f t="shared" si="10"/>
        <v>150375</v>
      </c>
      <c r="N157" s="39">
        <f t="shared" si="11"/>
        <v>751875</v>
      </c>
      <c r="O157" s="1"/>
      <c r="P157" s="1"/>
      <c r="S157" s="101"/>
    </row>
    <row r="158" spans="4:19" ht="15.75" x14ac:dyDescent="0.25">
      <c r="D158" s="62" t="s">
        <v>189</v>
      </c>
      <c r="E158" s="62" t="s">
        <v>190</v>
      </c>
      <c r="F158" s="62" t="s">
        <v>191</v>
      </c>
      <c r="G158" s="62" t="s">
        <v>208</v>
      </c>
      <c r="H158" s="62">
        <v>100</v>
      </c>
      <c r="I158" s="86">
        <v>30000</v>
      </c>
      <c r="J158" s="91">
        <v>3000000</v>
      </c>
      <c r="K158" s="39">
        <v>30150</v>
      </c>
      <c r="L158" s="39">
        <v>3015000</v>
      </c>
      <c r="M158" s="96">
        <f t="shared" si="10"/>
        <v>30075</v>
      </c>
      <c r="N158" s="39">
        <f t="shared" si="11"/>
        <v>3007500</v>
      </c>
      <c r="O158" s="1"/>
      <c r="P158" s="1"/>
      <c r="S158" s="101"/>
    </row>
    <row r="159" spans="4:19" ht="15.75" x14ac:dyDescent="0.25">
      <c r="D159" s="62" t="s">
        <v>192</v>
      </c>
      <c r="E159" s="62" t="s">
        <v>193</v>
      </c>
      <c r="F159" s="62" t="s">
        <v>191</v>
      </c>
      <c r="G159" s="62" t="s">
        <v>208</v>
      </c>
      <c r="H159" s="62">
        <v>60</v>
      </c>
      <c r="I159" s="86">
        <v>30000</v>
      </c>
      <c r="J159" s="91">
        <v>1800000</v>
      </c>
      <c r="K159" s="39">
        <v>30150</v>
      </c>
      <c r="L159" s="39">
        <v>1809000</v>
      </c>
      <c r="M159" s="96">
        <f t="shared" si="10"/>
        <v>30075</v>
      </c>
      <c r="N159" s="39">
        <f t="shared" si="11"/>
        <v>1804500</v>
      </c>
      <c r="O159" s="1"/>
      <c r="P159" s="1"/>
      <c r="S159" s="101"/>
    </row>
    <row r="160" spans="4:19" ht="15.75" x14ac:dyDescent="0.25">
      <c r="D160" s="112" t="s">
        <v>194</v>
      </c>
      <c r="E160" s="112" t="s">
        <v>195</v>
      </c>
      <c r="F160" s="112" t="s">
        <v>191</v>
      </c>
      <c r="G160" s="112" t="s">
        <v>208</v>
      </c>
      <c r="H160" s="112">
        <v>60</v>
      </c>
      <c r="I160" s="113">
        <v>40000</v>
      </c>
      <c r="J160" s="91">
        <v>2400000</v>
      </c>
      <c r="K160" s="39">
        <v>40200</v>
      </c>
      <c r="L160" s="39">
        <v>2412000</v>
      </c>
      <c r="M160" s="96">
        <f t="shared" si="10"/>
        <v>40100</v>
      </c>
      <c r="N160" s="39">
        <f t="shared" si="11"/>
        <v>2406000</v>
      </c>
      <c r="O160" s="1"/>
      <c r="P160" s="1"/>
      <c r="S160" s="101"/>
    </row>
    <row r="161" spans="4:19" ht="15.75" x14ac:dyDescent="0.25">
      <c r="D161" s="62" t="s">
        <v>196</v>
      </c>
      <c r="E161" s="62" t="s">
        <v>197</v>
      </c>
      <c r="F161" s="62" t="s">
        <v>191</v>
      </c>
      <c r="G161" s="62" t="s">
        <v>208</v>
      </c>
      <c r="H161" s="62">
        <v>60</v>
      </c>
      <c r="I161" s="91">
        <v>56000</v>
      </c>
      <c r="J161" s="91">
        <v>3360000</v>
      </c>
      <c r="K161" s="39">
        <v>56280</v>
      </c>
      <c r="L161" s="39">
        <v>3376800</v>
      </c>
      <c r="M161" s="96">
        <f t="shared" si="10"/>
        <v>56140</v>
      </c>
      <c r="N161" s="39">
        <f t="shared" si="11"/>
        <v>3368400</v>
      </c>
      <c r="O161" s="1"/>
      <c r="P161" s="1"/>
      <c r="S161" s="101"/>
    </row>
    <row r="162" spans="4:19" ht="15.75" x14ac:dyDescent="0.25">
      <c r="D162" s="62" t="s">
        <v>198</v>
      </c>
      <c r="E162" s="62" t="s">
        <v>199</v>
      </c>
      <c r="F162" s="62" t="s">
        <v>191</v>
      </c>
      <c r="G162" s="62" t="s">
        <v>208</v>
      </c>
      <c r="H162" s="62">
        <v>60</v>
      </c>
      <c r="I162" s="91">
        <v>56000</v>
      </c>
      <c r="J162" s="91">
        <v>3360000</v>
      </c>
      <c r="K162" s="39">
        <v>56280</v>
      </c>
      <c r="L162" s="39">
        <v>3376800</v>
      </c>
      <c r="M162" s="96">
        <f t="shared" si="10"/>
        <v>56140</v>
      </c>
      <c r="N162" s="39">
        <f t="shared" si="11"/>
        <v>3368400</v>
      </c>
      <c r="O162" s="1"/>
      <c r="P162" s="1"/>
      <c r="S162" s="101"/>
    </row>
    <row r="163" spans="4:19" ht="15.75" x14ac:dyDescent="0.25">
      <c r="D163" s="62" t="s">
        <v>200</v>
      </c>
      <c r="E163" s="62" t="s">
        <v>201</v>
      </c>
      <c r="F163" s="62" t="s">
        <v>191</v>
      </c>
      <c r="G163" s="62" t="s">
        <v>208</v>
      </c>
      <c r="H163" s="62">
        <v>24</v>
      </c>
      <c r="I163" s="91">
        <v>25000</v>
      </c>
      <c r="J163" s="91">
        <v>600000</v>
      </c>
      <c r="K163" s="39">
        <v>25125</v>
      </c>
      <c r="L163" s="39">
        <v>603000</v>
      </c>
      <c r="M163" s="96">
        <f t="shared" si="10"/>
        <v>25062.5</v>
      </c>
      <c r="N163" s="39">
        <f t="shared" si="11"/>
        <v>601500</v>
      </c>
      <c r="O163" s="1"/>
      <c r="P163" s="1"/>
      <c r="S163" s="101"/>
    </row>
    <row r="164" spans="4:19" ht="15.75" x14ac:dyDescent="0.25">
      <c r="D164" s="62" t="s">
        <v>202</v>
      </c>
      <c r="E164" s="62" t="s">
        <v>203</v>
      </c>
      <c r="F164" s="62" t="s">
        <v>191</v>
      </c>
      <c r="G164" s="62" t="s">
        <v>208</v>
      </c>
      <c r="H164" s="62">
        <v>84</v>
      </c>
      <c r="I164" s="91">
        <v>22000</v>
      </c>
      <c r="J164" s="91">
        <v>1848000</v>
      </c>
      <c r="K164" s="39">
        <v>22110</v>
      </c>
      <c r="L164" s="39">
        <v>1857240</v>
      </c>
      <c r="M164" s="96">
        <f t="shared" si="10"/>
        <v>22055</v>
      </c>
      <c r="N164" s="39">
        <f t="shared" si="11"/>
        <v>1852620</v>
      </c>
      <c r="O164" s="1"/>
      <c r="P164" s="1"/>
      <c r="S164" s="101"/>
    </row>
    <row r="165" spans="4:19" ht="15.75" x14ac:dyDescent="0.25">
      <c r="D165" s="77" t="s">
        <v>231</v>
      </c>
      <c r="E165" s="114" t="s">
        <v>232</v>
      </c>
      <c r="F165" s="62" t="s">
        <v>233</v>
      </c>
      <c r="G165" s="62" t="s">
        <v>208</v>
      </c>
      <c r="H165" s="62">
        <v>80</v>
      </c>
      <c r="I165" s="91">
        <v>40000</v>
      </c>
      <c r="J165" s="91">
        <v>3200000</v>
      </c>
      <c r="K165" s="39">
        <v>40200</v>
      </c>
      <c r="L165" s="39">
        <v>3216000</v>
      </c>
      <c r="M165" s="96">
        <f t="shared" si="10"/>
        <v>40100</v>
      </c>
      <c r="N165" s="39">
        <f t="shared" si="11"/>
        <v>3208000</v>
      </c>
      <c r="O165" s="1"/>
      <c r="P165" s="1"/>
      <c r="S165" s="101"/>
    </row>
    <row r="166" spans="4:19" ht="15.75" x14ac:dyDescent="0.25">
      <c r="D166" s="62" t="s">
        <v>234</v>
      </c>
      <c r="E166" s="62" t="s">
        <v>235</v>
      </c>
      <c r="F166" s="62" t="s">
        <v>236</v>
      </c>
      <c r="G166" s="62" t="s">
        <v>237</v>
      </c>
      <c r="H166" s="62">
        <v>600</v>
      </c>
      <c r="I166" s="91">
        <v>2600</v>
      </c>
      <c r="J166" s="91">
        <v>1560000</v>
      </c>
      <c r="K166" s="39">
        <v>2613</v>
      </c>
      <c r="L166" s="39">
        <v>1567800</v>
      </c>
      <c r="M166" s="96">
        <f t="shared" si="10"/>
        <v>2606.5</v>
      </c>
      <c r="N166" s="39">
        <f t="shared" si="11"/>
        <v>1563900</v>
      </c>
      <c r="O166" s="1"/>
      <c r="P166" s="1"/>
      <c r="S166" s="101"/>
    </row>
    <row r="167" spans="4:19" x14ac:dyDescent="0.25">
      <c r="D167" s="81"/>
      <c r="J167" s="83"/>
      <c r="K167" s="83"/>
      <c r="S167" s="101"/>
    </row>
    <row r="168" spans="4:19" x14ac:dyDescent="0.25">
      <c r="D168" s="82"/>
      <c r="J168" s="83"/>
      <c r="K168" s="83"/>
      <c r="S168" s="101"/>
    </row>
    <row r="169" spans="4:19" x14ac:dyDescent="0.25">
      <c r="J169" s="115"/>
    </row>
    <row r="170" spans="4:19" x14ac:dyDescent="0.25">
      <c r="J170" s="115"/>
    </row>
    <row r="171" spans="4:19" x14ac:dyDescent="0.25">
      <c r="E171" s="84"/>
    </row>
  </sheetData>
  <mergeCells count="11">
    <mergeCell ref="S4:T4"/>
    <mergeCell ref="K4:L4"/>
    <mergeCell ref="M4:N4"/>
    <mergeCell ref="A3:J3"/>
    <mergeCell ref="A2:J2"/>
    <mergeCell ref="D4:H4"/>
    <mergeCell ref="I4:J4"/>
    <mergeCell ref="K1:N3"/>
    <mergeCell ref="O4:P4"/>
    <mergeCell ref="Q4:R4"/>
    <mergeCell ref="A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calzado y marroquineria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2026-02-09T19:37:53Z</dcterms:created>
  <dcterms:modified xsi:type="dcterms:W3CDTF">2026-05-04T17:19:04Z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2026-04-17T18:32:11Z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91b780f3-bf22-458e-9cb7-66e44ae007d8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